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041 Proiectare GN\TRAIAN\7. DTAC\2. DTAC in lucru\PARTE ECONOMICA\"/>
    </mc:Choice>
  </mc:AlternateContent>
  <xr:revisionPtr revIDLastSave="0" documentId="13_ncr:1_{7B310819-B7BA-488D-AA45-A08A2F6C0763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Sheet1!$U$3:$Z$31</definedName>
    <definedName name="_xlnm.Print_Titles" localSheetId="0">Sheet1!$1:$3</definedName>
    <definedName name="_xlnm.Print_Area" localSheetId="0">Sheet1!$A$1:$CI$36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6" i="1" l="1"/>
  <c r="CA6" i="1"/>
  <c r="BO6" i="1"/>
  <c r="E30" i="1"/>
  <c r="D29" i="1"/>
  <c r="E29" i="1"/>
  <c r="D20" i="1"/>
  <c r="E20" i="1"/>
  <c r="D30" i="1" l="1"/>
  <c r="G30" i="1" l="1"/>
  <c r="H30" i="1"/>
  <c r="I30" i="1"/>
  <c r="J30" i="1"/>
  <c r="K30" i="1"/>
  <c r="L30" i="1"/>
  <c r="M30" i="1"/>
  <c r="N30" i="1"/>
  <c r="O30" i="1"/>
  <c r="P30" i="1"/>
  <c r="Q30" i="1"/>
  <c r="R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F30" i="1"/>
  <c r="G29" i="1"/>
  <c r="H29" i="1"/>
  <c r="I29" i="1"/>
  <c r="J29" i="1"/>
  <c r="K29" i="1"/>
  <c r="L29" i="1"/>
  <c r="M29" i="1"/>
  <c r="N29" i="1"/>
  <c r="O29" i="1"/>
  <c r="P29" i="1"/>
  <c r="R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T29" i="1"/>
  <c r="BU29" i="1"/>
  <c r="BV29" i="1"/>
  <c r="BX29" i="1"/>
  <c r="BY29" i="1"/>
  <c r="BZ29" i="1"/>
  <c r="CA29" i="1"/>
  <c r="CB29" i="1"/>
  <c r="CC29" i="1"/>
  <c r="CD29" i="1"/>
  <c r="CE29" i="1"/>
  <c r="CF29" i="1"/>
  <c r="CG29" i="1"/>
  <c r="CH29" i="1"/>
  <c r="F29" i="1"/>
  <c r="G20" i="1"/>
  <c r="H20" i="1"/>
  <c r="I20" i="1"/>
  <c r="J20" i="1"/>
  <c r="K20" i="1"/>
  <c r="L20" i="1"/>
  <c r="M20" i="1"/>
  <c r="N20" i="1"/>
  <c r="O20" i="1"/>
  <c r="P20" i="1"/>
  <c r="Q20" i="1"/>
  <c r="R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P20" i="1"/>
  <c r="BQ20" i="1"/>
  <c r="BT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F20" i="1"/>
  <c r="G10" i="1"/>
  <c r="H10" i="1"/>
  <c r="I10" i="1"/>
  <c r="J10" i="1"/>
  <c r="K10" i="1"/>
  <c r="L10" i="1"/>
  <c r="M10" i="1"/>
  <c r="N10" i="1"/>
  <c r="O10" i="1"/>
  <c r="P10" i="1"/>
  <c r="Q10" i="1"/>
  <c r="R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P10" i="1"/>
  <c r="BQ10" i="1"/>
  <c r="BR10" i="1"/>
  <c r="BS10" i="1"/>
  <c r="BT10" i="1"/>
  <c r="BV10" i="1"/>
  <c r="BW10" i="1"/>
  <c r="BX10" i="1"/>
  <c r="BY10" i="1"/>
  <c r="BZ10" i="1"/>
  <c r="CA10" i="1"/>
  <c r="CB10" i="1"/>
  <c r="CC10" i="1"/>
  <c r="CD10" i="1"/>
  <c r="CE10" i="1"/>
  <c r="CG10" i="1"/>
  <c r="CH10" i="1"/>
  <c r="CI10" i="1"/>
  <c r="F10" i="1"/>
  <c r="T16" i="1"/>
  <c r="S9" i="1"/>
  <c r="E39" i="1"/>
  <c r="S30" i="1"/>
  <c r="BO12" i="1"/>
  <c r="BO20" i="1" s="1"/>
  <c r="S12" i="1"/>
  <c r="S20" i="1" s="1"/>
  <c r="BS18" i="1"/>
  <c r="T17" i="1"/>
  <c r="BS17" i="1"/>
  <c r="BS20" i="1" s="1"/>
  <c r="BR16" i="1"/>
  <c r="BR20" i="1" s="1"/>
  <c r="S15" i="1"/>
  <c r="S14" i="1"/>
  <c r="S13" i="1"/>
  <c r="S19" i="1"/>
  <c r="BU19" i="1"/>
  <c r="BU20" i="1" s="1"/>
  <c r="BO8" i="1"/>
  <c r="BU8" i="1"/>
  <c r="BU10" i="1" s="1"/>
  <c r="CF8" i="1"/>
  <c r="S8" i="1" s="1"/>
  <c r="BO9" i="1"/>
  <c r="S22" i="1"/>
  <c r="S29" i="1" s="1"/>
  <c r="BR23" i="1"/>
  <c r="S23" i="1"/>
  <c r="S24" i="1"/>
  <c r="BS28" i="1"/>
  <c r="BS29" i="1" s="1"/>
  <c r="BR25" i="1"/>
  <c r="BW25" i="1"/>
  <c r="BW29" i="1" s="1"/>
  <c r="Q25" i="1"/>
  <c r="S25" i="1" s="1"/>
  <c r="BR26" i="1"/>
  <c r="Q26" i="1"/>
  <c r="CI27" i="1"/>
  <c r="BR27" i="1"/>
  <c r="BW27" i="1"/>
  <c r="S27" i="1"/>
  <c r="T20" i="1" l="1"/>
  <c r="Q29" i="1"/>
  <c r="CI29" i="1"/>
  <c r="S10" i="1"/>
  <c r="BO10" i="1"/>
  <c r="CF10" i="1"/>
  <c r="D41" i="1"/>
  <c r="D38" i="1" l="1"/>
  <c r="D39" i="1"/>
  <c r="D40" i="1"/>
  <c r="E44" i="1"/>
  <c r="E43" i="1"/>
  <c r="E42" i="1"/>
  <c r="D45" i="1" l="1"/>
  <c r="E40" i="1"/>
  <c r="E31" i="1"/>
  <c r="E38" i="1"/>
  <c r="E41" i="1"/>
  <c r="K31" i="1"/>
  <c r="L27" i="2" l="1"/>
  <c r="I26" i="2"/>
  <c r="K26" i="2" s="1"/>
  <c r="L26" i="2" s="1"/>
  <c r="L16" i="2"/>
  <c r="L17" i="2"/>
  <c r="L18" i="2"/>
  <c r="L19" i="2"/>
  <c r="K16" i="2"/>
  <c r="K17" i="2"/>
  <c r="K18" i="2"/>
  <c r="K19" i="2"/>
  <c r="K22" i="2"/>
  <c r="L22" i="2" s="1"/>
  <c r="K23" i="2"/>
  <c r="L23" i="2" s="1"/>
  <c r="L24" i="2"/>
  <c r="K15" i="2"/>
  <c r="L15" i="2" s="1"/>
  <c r="I16" i="2"/>
  <c r="I17" i="2"/>
  <c r="I18" i="2"/>
  <c r="I19" i="2"/>
  <c r="I20" i="2"/>
  <c r="K20" i="2" s="1"/>
  <c r="L20" i="2" s="1"/>
  <c r="I21" i="2"/>
  <c r="K21" i="2" s="1"/>
  <c r="L21" i="2" s="1"/>
  <c r="I22" i="2"/>
  <c r="I23" i="2"/>
  <c r="I24" i="2"/>
  <c r="I15" i="2"/>
  <c r="G19" i="2"/>
  <c r="G18" i="2"/>
  <c r="G17" i="2"/>
  <c r="B4" i="1"/>
  <c r="C4" i="1" s="1"/>
  <c r="D4" i="1" s="1"/>
  <c r="E4" i="1" s="1"/>
  <c r="F4" i="1" s="1"/>
  <c r="G4" i="1" s="1"/>
  <c r="H4" i="1" s="1"/>
  <c r="I4" i="1" s="1"/>
  <c r="J4" i="1" s="1"/>
  <c r="K4" i="1" s="1"/>
  <c r="L4" i="1" s="1"/>
  <c r="M4" i="1" s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BV4" i="1" s="1"/>
  <c r="BW4" i="1" s="1"/>
  <c r="BX4" i="1" s="1"/>
  <c r="BY4" i="1" s="1"/>
  <c r="BZ4" i="1" s="1"/>
  <c r="CA4" i="1" s="1"/>
  <c r="CB4" i="1" s="1"/>
  <c r="CC4" i="1" s="1"/>
  <c r="CD4" i="1" s="1"/>
  <c r="CE4" i="1" s="1"/>
  <c r="CF4" i="1" s="1"/>
  <c r="CG4" i="1" s="1"/>
  <c r="CH4" i="1" s="1"/>
  <c r="CI4" i="1" s="1"/>
  <c r="E45" i="1" l="1"/>
  <c r="L25" i="2"/>
</calcChain>
</file>

<file path=xl/sharedStrings.xml><?xml version="1.0" encoding="utf-8"?>
<sst xmlns="http://schemas.openxmlformats.org/spreadsheetml/2006/main" count="174" uniqueCount="126">
  <si>
    <t>CONDUCTA  POLIETILENA PE DIAMETRE</t>
  </si>
  <si>
    <t>90mm</t>
  </si>
  <si>
    <t>63mm</t>
  </si>
  <si>
    <t>110mm</t>
  </si>
  <si>
    <t>Conducta PE</t>
  </si>
  <si>
    <t>Total</t>
  </si>
  <si>
    <t>asfalt</t>
  </si>
  <si>
    <t>beton</t>
  </si>
  <si>
    <t>TRONSON</t>
  </si>
  <si>
    <t>m</t>
  </si>
  <si>
    <t>Total cond.</t>
  </si>
  <si>
    <t>90/63</t>
  </si>
  <si>
    <t>110/63</t>
  </si>
  <si>
    <t>Rasuflatori</t>
  </si>
  <si>
    <t>caros</t>
  </si>
  <si>
    <t>sp.v.</t>
  </si>
  <si>
    <t>balast</t>
  </si>
  <si>
    <t>110/90</t>
  </si>
  <si>
    <t>Nr. crt.</t>
  </si>
  <si>
    <t>DN 63</t>
  </si>
  <si>
    <t>DN 90</t>
  </si>
  <si>
    <t>DN 110</t>
  </si>
  <si>
    <t>zona verde</t>
  </si>
  <si>
    <t xml:space="preserve">VANA </t>
  </si>
  <si>
    <t>STRADA</t>
  </si>
  <si>
    <t>8"</t>
  </si>
  <si>
    <t>10"</t>
  </si>
  <si>
    <t>Conducta OL</t>
  </si>
  <si>
    <t>MUFA EF SDR11</t>
  </si>
  <si>
    <t>TEU EGAL CAP-CAP SDR11</t>
  </si>
  <si>
    <t>TEU REDUS CAP-CAP SDR11</t>
  </si>
  <si>
    <t>REDUCTIE EF SDR11</t>
  </si>
  <si>
    <t>COT 45gr EF SDR11</t>
  </si>
  <si>
    <t>Cap cond. EF SDR11</t>
  </si>
  <si>
    <t>Lungime/Supraf.teren afectata</t>
  </si>
  <si>
    <t>Tub protectie Otel</t>
  </si>
  <si>
    <t>Tub protectie PVC SN8</t>
  </si>
  <si>
    <t>Tub protectie PE 100 SDR17 APA</t>
  </si>
  <si>
    <t>125mm</t>
  </si>
  <si>
    <t>COT 90gr OL</t>
  </si>
  <si>
    <t>6"</t>
  </si>
  <si>
    <t>2"</t>
  </si>
  <si>
    <t>63/2"</t>
  </si>
  <si>
    <t>TEU EGAL EF SDR11</t>
  </si>
  <si>
    <t>TEU REDUS EF SDR11</t>
  </si>
  <si>
    <t>REDUCTIE CAP-CAP SDR11</t>
  </si>
  <si>
    <t>COT 90gr CAP-CAP SDR11</t>
  </si>
  <si>
    <t>160/63</t>
  </si>
  <si>
    <t>160/125</t>
  </si>
  <si>
    <t>DN 125</t>
  </si>
  <si>
    <t>DN 160</t>
  </si>
  <si>
    <t>DN 200</t>
  </si>
  <si>
    <t>DN 225</t>
  </si>
  <si>
    <t>DN 250</t>
  </si>
  <si>
    <t>DN 315</t>
  </si>
  <si>
    <t>OL 2"</t>
  </si>
  <si>
    <t>PIESE DE TRANZITIE, OL/PE</t>
  </si>
  <si>
    <t>219,1x6mm</t>
  </si>
  <si>
    <t>168,3x6mm</t>
  </si>
  <si>
    <t>273x8mm</t>
  </si>
  <si>
    <t>FORAJ TUB OTEL</t>
  </si>
  <si>
    <t>FORAJ TUB PE</t>
  </si>
  <si>
    <t>latime sant</t>
  </si>
  <si>
    <t>supraf ocupata pamant langa sant</t>
  </si>
  <si>
    <t>latime supraf ocupata</t>
  </si>
  <si>
    <t>suprafata total ocupata temporal</t>
  </si>
  <si>
    <t>ocupata temporal retea</t>
  </si>
  <si>
    <t xml:space="preserve">ocupare definitivab SRMP </t>
  </si>
  <si>
    <t>dn32</t>
  </si>
  <si>
    <t>BR</t>
  </si>
  <si>
    <t>CD</t>
  </si>
  <si>
    <t>TR 2-3</t>
  </si>
  <si>
    <t>160/160</t>
  </si>
  <si>
    <t>125/63</t>
  </si>
  <si>
    <t>TR 3-4</t>
  </si>
  <si>
    <t>TR 4-5</t>
  </si>
  <si>
    <t>TR 5-6</t>
  </si>
  <si>
    <t>TR 6-7</t>
  </si>
  <si>
    <t>TR 7-8</t>
  </si>
  <si>
    <t>TR 8-9</t>
  </si>
  <si>
    <t>TR 9-10</t>
  </si>
  <si>
    <t>TR 10-11</t>
  </si>
  <si>
    <t>TR 11-12</t>
  </si>
  <si>
    <t>TR 12-13</t>
  </si>
  <si>
    <t>TR 16-17</t>
  </si>
  <si>
    <t>TR 17-18</t>
  </si>
  <si>
    <t>TR 18-19</t>
  </si>
  <si>
    <t>180mm</t>
  </si>
  <si>
    <t>COT 45gr CAP-CAP SDR11</t>
  </si>
  <si>
    <t>180/6"</t>
  </si>
  <si>
    <t>COT 45gr OL</t>
  </si>
  <si>
    <t>TR 15-16</t>
  </si>
  <si>
    <t>180/180</t>
  </si>
  <si>
    <t>180/160</t>
  </si>
  <si>
    <t>3"</t>
  </si>
  <si>
    <t>90/3"</t>
  </si>
  <si>
    <t>DN 180</t>
  </si>
  <si>
    <t>OL 3"</t>
  </si>
  <si>
    <t>OL 6"</t>
  </si>
  <si>
    <t>FITINGURI</t>
  </si>
  <si>
    <t>BRANSAMENTE</t>
  </si>
  <si>
    <t>COT 90gr EF 
SDR11</t>
  </si>
  <si>
    <t>ing. FLORIN COSMIN PAUN</t>
  </si>
  <si>
    <t>Intocmit</t>
  </si>
  <si>
    <t>Extravilan comuna Traian, Sat Urleasca</t>
  </si>
  <si>
    <t>DJ202 B</t>
  </si>
  <si>
    <t>TR 1-2</t>
  </si>
  <si>
    <t>140mm</t>
  </si>
  <si>
    <t>Extravilan comuna Traian, Sat Traian</t>
  </si>
  <si>
    <t>Intravilan comuna Traian, Sat Urleasca</t>
  </si>
  <si>
    <t>TR 4-15</t>
  </si>
  <si>
    <t>Str. Principală</t>
  </si>
  <si>
    <t>Str. Eternității</t>
  </si>
  <si>
    <t>Str. Scolii</t>
  </si>
  <si>
    <t>DN2 B</t>
  </si>
  <si>
    <t>DJ 255 A</t>
  </si>
  <si>
    <t>Intravilan comuna Traian, Sat Traian</t>
  </si>
  <si>
    <t>TR 11-14</t>
  </si>
  <si>
    <t>DN 140</t>
  </si>
  <si>
    <t>140/90</t>
  </si>
  <si>
    <t>160/140</t>
  </si>
  <si>
    <t>180/140</t>
  </si>
  <si>
    <t>140/110</t>
  </si>
  <si>
    <t>TOTAL EXTRAVILAN SAT TRAIAN</t>
  </si>
  <si>
    <t>TOTAL INTRAVILAN SAT URLEASCA</t>
  </si>
  <si>
    <t>TOTAL INTRAVILAN SAT TRAIAN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</si>
</sst>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7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u/>
      <sz val="12"/>
      <name val="Arial Narrow"/>
      <family val="2"/>
    </font>
    <font>
      <i/>
      <sz val="12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i/>
      <sz val="12"/>
      <color rgb="FFFF0000"/>
      <name val="Arial Narrow"/>
      <family val="2"/>
    </font>
    <font>
      <b/>
      <sz val="10"/>
      <color rgb="FF0070C0"/>
      <name val="Arial Narrow"/>
      <family val="2"/>
    </font>
    <font>
      <sz val="10"/>
      <color rgb="FF0070C0"/>
      <name val="Arial Narro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0" fillId="2" borderId="0" xfId="0" applyFill="1"/>
    <xf numFmtId="0" fontId="16" fillId="2" borderId="0" xfId="0" applyFont="1" applyFill="1" applyAlignment="1">
      <alignment wrapText="1"/>
    </xf>
    <xf numFmtId="0" fontId="16" fillId="0" borderId="0" xfId="0" applyFont="1"/>
    <xf numFmtId="0" fontId="0" fillId="4" borderId="0" xfId="0" applyFill="1"/>
    <xf numFmtId="1" fontId="8" fillId="0" borderId="0" xfId="0" applyNumberFormat="1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5" fillId="0" borderId="40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1" fontId="5" fillId="0" borderId="32" xfId="0" applyNumberFormat="1" applyFont="1" applyBorder="1" applyAlignment="1">
      <alignment horizontal="center" vertical="center"/>
    </xf>
    <xf numFmtId="1" fontId="5" fillId="0" borderId="27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2" fontId="5" fillId="0" borderId="26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" fontId="5" fillId="0" borderId="34" xfId="0" applyNumberFormat="1" applyFont="1" applyBorder="1" applyAlignment="1">
      <alignment horizontal="center" vertical="center"/>
    </xf>
    <xf numFmtId="1" fontId="5" fillId="0" borderId="30" xfId="0" applyNumberFormat="1" applyFont="1" applyBorder="1" applyAlignment="1">
      <alignment horizontal="center" vertical="center"/>
    </xf>
    <xf numFmtId="1" fontId="5" fillId="0" borderId="44" xfId="0" applyNumberFormat="1" applyFont="1" applyBorder="1" applyAlignment="1">
      <alignment horizontal="center" vertical="center"/>
    </xf>
    <xf numFmtId="1" fontId="5" fillId="0" borderId="43" xfId="0" applyNumberFormat="1" applyFont="1" applyBorder="1" applyAlignment="1">
      <alignment horizontal="center" vertical="center"/>
    </xf>
    <xf numFmtId="1" fontId="5" fillId="0" borderId="47" xfId="0" applyNumberFormat="1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2" fontId="5" fillId="0" borderId="34" xfId="0" applyNumberFormat="1" applyFont="1" applyBorder="1" applyAlignment="1">
      <alignment horizontal="center" vertical="center"/>
    </xf>
    <xf numFmtId="2" fontId="5" fillId="0" borderId="30" xfId="0" applyNumberFormat="1" applyFont="1" applyBorder="1" applyAlignment="1">
      <alignment horizontal="center" vertical="center"/>
    </xf>
    <xf numFmtId="2" fontId="11" fillId="0" borderId="23" xfId="0" applyNumberFormat="1" applyFont="1" applyBorder="1" applyAlignment="1">
      <alignment horizontal="center" vertical="center"/>
    </xf>
    <xf numFmtId="2" fontId="11" fillId="0" borderId="36" xfId="0" applyNumberFormat="1" applyFont="1" applyBorder="1" applyAlignment="1">
      <alignment horizontal="center" vertical="center"/>
    </xf>
    <xf numFmtId="2" fontId="15" fillId="0" borderId="26" xfId="0" applyNumberFormat="1" applyFont="1" applyBorder="1" applyAlignment="1">
      <alignment horizontal="center" vertical="center"/>
    </xf>
    <xf numFmtId="2" fontId="15" fillId="0" borderId="28" xfId="0" applyNumberFormat="1" applyFont="1" applyBorder="1" applyAlignment="1">
      <alignment horizontal="center" vertical="center"/>
    </xf>
    <xf numFmtId="1" fontId="5" fillId="0" borderId="25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1" fontId="5" fillId="0" borderId="29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48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2" fontId="15" fillId="0" borderId="33" xfId="0" applyNumberFormat="1" applyFont="1" applyBorder="1" applyAlignment="1">
      <alignment horizontal="center" vertical="center"/>
    </xf>
    <xf numFmtId="2" fontId="15" fillId="0" borderId="34" xfId="0" applyNumberFormat="1" applyFont="1" applyBorder="1" applyAlignment="1">
      <alignment horizontal="center" vertical="center"/>
    </xf>
    <xf numFmtId="49" fontId="5" fillId="0" borderId="32" xfId="0" applyNumberFormat="1" applyFont="1" applyBorder="1" applyAlignment="1">
      <alignment horizontal="center" vertical="center"/>
    </xf>
    <xf numFmtId="2" fontId="5" fillId="0" borderId="42" xfId="0" applyNumberFormat="1" applyFont="1" applyBorder="1" applyAlignment="1">
      <alignment horizontal="center" vertical="center"/>
    </xf>
    <xf numFmtId="2" fontId="11" fillId="0" borderId="25" xfId="0" applyNumberFormat="1" applyFont="1" applyBorder="1" applyAlignment="1">
      <alignment horizontal="center" vertical="center"/>
    </xf>
    <xf numFmtId="2" fontId="5" fillId="0" borderId="40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29" xfId="0" applyNumberFormat="1" applyFont="1" applyBorder="1" applyAlignment="1">
      <alignment horizontal="center" vertical="center"/>
    </xf>
    <xf numFmtId="2" fontId="5" fillId="0" borderId="19" xfId="0" applyNumberFormat="1" applyFont="1" applyBorder="1" applyAlignment="1">
      <alignment horizontal="center" vertical="center"/>
    </xf>
    <xf numFmtId="1" fontId="5" fillId="0" borderId="33" xfId="0" applyNumberFormat="1" applyFont="1" applyBorder="1" applyAlignment="1">
      <alignment horizontal="center" vertic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50" xfId="0" applyNumberFormat="1" applyFont="1" applyBorder="1" applyAlignment="1">
      <alignment horizontal="center" vertical="center"/>
    </xf>
    <xf numFmtId="1" fontId="5" fillId="0" borderId="51" xfId="0" applyNumberFormat="1" applyFont="1" applyBorder="1" applyAlignment="1">
      <alignment horizontal="center" vertical="center"/>
    </xf>
    <xf numFmtId="1" fontId="5" fillId="0" borderId="4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/>
    </xf>
    <xf numFmtId="2" fontId="5" fillId="0" borderId="38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" fontId="5" fillId="0" borderId="38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39" xfId="0" applyNumberFormat="1" applyFont="1" applyBorder="1" applyAlignment="1">
      <alignment horizontal="center" vertical="center"/>
    </xf>
    <xf numFmtId="1" fontId="5" fillId="0" borderId="52" xfId="0" applyNumberFormat="1" applyFont="1" applyBorder="1" applyAlignment="1">
      <alignment horizontal="center" vertical="center"/>
    </xf>
    <xf numFmtId="1" fontId="5" fillId="0" borderId="5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15" fillId="0" borderId="38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1" fontId="5" fillId="0" borderId="57" xfId="0" applyNumberFormat="1" applyFont="1" applyBorder="1" applyAlignment="1">
      <alignment horizontal="left" vertical="center"/>
    </xf>
    <xf numFmtId="49" fontId="5" fillId="0" borderId="57" xfId="0" applyNumberFormat="1" applyFont="1" applyBorder="1" applyAlignment="1">
      <alignment horizontal="center" vertical="center"/>
    </xf>
    <xf numFmtId="2" fontId="5" fillId="0" borderId="43" xfId="0" applyNumberFormat="1" applyFont="1" applyBorder="1" applyAlignment="1">
      <alignment horizontal="center" vertical="center"/>
    </xf>
    <xf numFmtId="1" fontId="5" fillId="0" borderId="58" xfId="0" applyNumberFormat="1" applyFont="1" applyBorder="1" applyAlignment="1">
      <alignment horizontal="center" vertical="center"/>
    </xf>
    <xf numFmtId="1" fontId="5" fillId="0" borderId="57" xfId="0" applyNumberFormat="1" applyFont="1" applyBorder="1" applyAlignment="1">
      <alignment horizontal="center" vertical="center"/>
    </xf>
    <xf numFmtId="164" fontId="5" fillId="0" borderId="26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1" fontId="11" fillId="0" borderId="44" xfId="0" applyNumberFormat="1" applyFont="1" applyBorder="1" applyAlignment="1">
      <alignment horizontal="center" vertical="center"/>
    </xf>
    <xf numFmtId="1" fontId="11" fillId="0" borderId="47" xfId="0" applyNumberFormat="1" applyFont="1" applyBorder="1" applyAlignment="1">
      <alignment horizontal="center" vertical="center"/>
    </xf>
    <xf numFmtId="1" fontId="15" fillId="0" borderId="28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1" fontId="5" fillId="0" borderId="55" xfId="0" applyNumberFormat="1" applyFont="1" applyBorder="1" applyAlignment="1">
      <alignment horizontal="center" vertical="center"/>
    </xf>
    <xf numFmtId="164" fontId="5" fillId="0" borderId="37" xfId="0" applyNumberFormat="1" applyFont="1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164" fontId="11" fillId="0" borderId="55" xfId="0" applyNumberFormat="1" applyFont="1" applyBorder="1" applyAlignment="1">
      <alignment horizontal="center" vertical="center"/>
    </xf>
    <xf numFmtId="1" fontId="11" fillId="0" borderId="37" xfId="0" applyNumberFormat="1" applyFont="1" applyBorder="1" applyAlignment="1">
      <alignment horizontal="center" vertical="center"/>
    </xf>
    <xf numFmtId="1" fontId="11" fillId="0" borderId="38" xfId="0" applyNumberFormat="1" applyFont="1" applyBorder="1" applyAlignment="1">
      <alignment horizontal="center" vertical="center"/>
    </xf>
    <xf numFmtId="1" fontId="15" fillId="0" borderId="55" xfId="0" applyNumberFormat="1" applyFont="1" applyBorder="1" applyAlignment="1">
      <alignment horizontal="center" vertical="center"/>
    </xf>
    <xf numFmtId="1" fontId="15" fillId="0" borderId="38" xfId="0" applyNumberFormat="1" applyFont="1" applyBorder="1" applyAlignment="1">
      <alignment horizontal="center" vertical="center"/>
    </xf>
    <xf numFmtId="2" fontId="3" fillId="0" borderId="60" xfId="0" applyNumberFormat="1" applyFont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2" fontId="11" fillId="0" borderId="39" xfId="0" applyNumberFormat="1" applyFont="1" applyBorder="1" applyAlignment="1">
      <alignment horizontal="center" vertical="center"/>
    </xf>
    <xf numFmtId="2" fontId="15" fillId="0" borderId="55" xfId="0" applyNumberFormat="1" applyFont="1" applyBorder="1" applyAlignment="1">
      <alignment horizontal="center" vertical="center"/>
    </xf>
    <xf numFmtId="1" fontId="3" fillId="2" borderId="61" xfId="0" applyNumberFormat="1" applyFont="1" applyFill="1" applyBorder="1" applyAlignment="1">
      <alignment horizontal="center" vertical="center"/>
    </xf>
    <xf numFmtId="2" fontId="5" fillId="0" borderId="50" xfId="0" applyNumberFormat="1" applyFont="1" applyBorder="1" applyAlignment="1">
      <alignment horizontal="center" vertical="center"/>
    </xf>
    <xf numFmtId="2" fontId="5" fillId="0" borderId="51" xfId="0" applyNumberFormat="1" applyFont="1" applyBorder="1" applyAlignment="1">
      <alignment horizontal="center" vertical="center"/>
    </xf>
    <xf numFmtId="2" fontId="5" fillId="0" borderId="4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1" fontId="5" fillId="0" borderId="61" xfId="0" applyNumberFormat="1" applyFont="1" applyBorder="1" applyAlignment="1">
      <alignment horizontal="center" vertical="center"/>
    </xf>
    <xf numFmtId="1" fontId="5" fillId="0" borderId="62" xfId="0" applyNumberFormat="1" applyFont="1" applyBorder="1" applyAlignment="1">
      <alignment horizontal="center" vertical="center"/>
    </xf>
    <xf numFmtId="1" fontId="5" fillId="0" borderId="63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left" vertical="center"/>
    </xf>
    <xf numFmtId="2" fontId="5" fillId="0" borderId="62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1" fontId="5" fillId="0" borderId="54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53" xfId="0" applyNumberFormat="1" applyFont="1" applyBorder="1" applyAlignment="1">
      <alignment horizontal="center" vertical="center"/>
    </xf>
    <xf numFmtId="1" fontId="3" fillId="0" borderId="60" xfId="0" applyNumberFormat="1" applyFont="1" applyBorder="1" applyAlignment="1">
      <alignment horizontal="center" vertical="center"/>
    </xf>
    <xf numFmtId="2" fontId="5" fillId="0" borderId="58" xfId="0" applyNumberFormat="1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 vertical="center"/>
    </xf>
    <xf numFmtId="2" fontId="5" fillId="0" borderId="54" xfId="0" applyNumberFormat="1" applyFont="1" applyBorder="1" applyAlignment="1">
      <alignment horizontal="center" vertical="center"/>
    </xf>
    <xf numFmtId="1" fontId="3" fillId="2" borderId="17" xfId="0" applyNumberFormat="1" applyFont="1" applyFill="1" applyBorder="1" applyAlignment="1">
      <alignment horizontal="center" vertical="center"/>
    </xf>
    <xf numFmtId="1" fontId="3" fillId="2" borderId="64" xfId="0" applyNumberFormat="1" applyFont="1" applyFill="1" applyBorder="1" applyAlignment="1">
      <alignment horizontal="center" vertical="center"/>
    </xf>
    <xf numFmtId="1" fontId="3" fillId="2" borderId="59" xfId="0" applyNumberFormat="1" applyFont="1" applyFill="1" applyBorder="1" applyAlignment="1">
      <alignment horizontal="center" vertical="center"/>
    </xf>
    <xf numFmtId="1" fontId="5" fillId="0" borderId="27" xfId="0" applyNumberFormat="1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1" fontId="5" fillId="0" borderId="30" xfId="0" applyNumberFormat="1" applyFont="1" applyBorder="1" applyAlignment="1">
      <alignment horizontal="left" vertical="center"/>
    </xf>
    <xf numFmtId="1" fontId="5" fillId="0" borderId="14" xfId="0" applyNumberFormat="1" applyFont="1" applyBorder="1" applyAlignment="1">
      <alignment horizontal="left" vertical="center"/>
    </xf>
    <xf numFmtId="1" fontId="5" fillId="0" borderId="43" xfId="0" applyNumberFormat="1" applyFont="1" applyBorder="1" applyAlignment="1">
      <alignment horizontal="left" vertical="center"/>
    </xf>
    <xf numFmtId="1" fontId="5" fillId="0" borderId="25" xfId="0" applyNumberFormat="1" applyFont="1" applyBorder="1" applyAlignment="1">
      <alignment horizontal="left" vertical="center"/>
    </xf>
    <xf numFmtId="1" fontId="11" fillId="0" borderId="31" xfId="0" applyNumberFormat="1" applyFont="1" applyBorder="1" applyAlignment="1">
      <alignment horizontal="center" vertical="center"/>
    </xf>
    <xf numFmtId="1" fontId="11" fillId="0" borderId="2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1" fontId="3" fillId="2" borderId="4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3" fillId="0" borderId="4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left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21" xfId="0" applyNumberFormat="1" applyFont="1" applyFill="1" applyBorder="1" applyAlignment="1">
      <alignment horizontal="center" vertical="center"/>
    </xf>
    <xf numFmtId="1" fontId="5" fillId="0" borderId="31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21" xfId="0" applyNumberFormat="1" applyFont="1" applyFill="1" applyBorder="1" applyAlignment="1">
      <alignment horizontal="center" vertical="center"/>
    </xf>
    <xf numFmtId="1" fontId="5" fillId="0" borderId="35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5" fillId="0" borderId="37" xfId="0" applyNumberFormat="1" applyFont="1" applyFill="1" applyBorder="1" applyAlignment="1">
      <alignment horizontal="center" vertical="center"/>
    </xf>
    <xf numFmtId="1" fontId="5" fillId="0" borderId="38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64" fontId="5" fillId="0" borderId="37" xfId="0" applyNumberFormat="1" applyFont="1" applyFill="1" applyBorder="1" applyAlignment="1">
      <alignment horizontal="center" vertical="center"/>
    </xf>
    <xf numFmtId="164" fontId="5" fillId="0" borderId="38" xfId="0" applyNumberFormat="1" applyFont="1" applyFill="1" applyBorder="1" applyAlignment="1">
      <alignment horizontal="center" vertical="center"/>
    </xf>
    <xf numFmtId="1" fontId="5" fillId="0" borderId="39" xfId="0" applyNumberFormat="1" applyFont="1" applyFill="1" applyBorder="1" applyAlignment="1">
      <alignment horizontal="center" vertical="center"/>
    </xf>
    <xf numFmtId="1" fontId="11" fillId="0" borderId="39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1" fontId="15" fillId="0" borderId="35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663A63A1-9596-4233-8118-E3CA475A6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36"/>
  <sheetViews>
    <sheetView tabSelected="1" view="pageBreakPreview" topLeftCell="A2" zoomScale="88" zoomScaleNormal="88" zoomScaleSheetLayoutView="88" workbookViewId="0">
      <pane xSplit="10" ySplit="4" topLeftCell="K6" activePane="bottomRight" state="frozen"/>
      <selection activeCell="A2" sqref="A2"/>
      <selection pane="topRight" activeCell="K2" sqref="K2"/>
      <selection pane="bottomLeft" activeCell="A6" sqref="A6"/>
      <selection pane="bottomRight" activeCell="T17" sqref="T17"/>
    </sheetView>
  </sheetViews>
  <sheetFormatPr defaultColWidth="8.85546875" defaultRowHeight="12.75" x14ac:dyDescent="0.2"/>
  <cols>
    <col min="1" max="1" width="3.5703125" style="3" bestFit="1" customWidth="1"/>
    <col min="2" max="2" width="23.140625" style="10" bestFit="1" customWidth="1"/>
    <col min="3" max="3" width="10.140625" style="3" bestFit="1" customWidth="1"/>
    <col min="4" max="4" width="9.140625" style="3" bestFit="1" customWidth="1"/>
    <col min="5" max="5" width="5.7109375" style="3" bestFit="1" customWidth="1"/>
    <col min="6" max="6" width="5.7109375" style="3" customWidth="1"/>
    <col min="7" max="8" width="6.140625" style="3" bestFit="1" customWidth="1"/>
    <col min="9" max="9" width="6.42578125" style="3" bestFit="1" customWidth="1"/>
    <col min="10" max="10" width="6.140625" style="3" bestFit="1" customWidth="1"/>
    <col min="11" max="11" width="3" style="3" bestFit="1" customWidth="1"/>
    <col min="12" max="12" width="2.7109375" style="3" bestFit="1" customWidth="1"/>
    <col min="13" max="13" width="3" style="3" bestFit="1" customWidth="1"/>
    <col min="14" max="14" width="5.7109375" style="3" bestFit="1" customWidth="1"/>
    <col min="15" max="16" width="4.85546875" style="3" bestFit="1" customWidth="1"/>
    <col min="17" max="17" width="5.7109375" style="3" customWidth="1"/>
    <col min="18" max="18" width="5.42578125" style="3" bestFit="1" customWidth="1"/>
    <col min="19" max="19" width="6.5703125" style="3" customWidth="1"/>
    <col min="20" max="20" width="5.7109375" style="3" customWidth="1"/>
    <col min="21" max="23" width="3.5703125" style="3" bestFit="1" customWidth="1"/>
    <col min="24" max="26" width="3.42578125" style="3" bestFit="1" customWidth="1"/>
    <col min="27" max="30" width="3.5703125" style="3" bestFit="1" customWidth="1"/>
    <col min="31" max="31" width="3.42578125" style="3" bestFit="1" customWidth="1"/>
    <col min="32" max="32" width="3" style="3" bestFit="1" customWidth="1"/>
    <col min="33" max="33" width="6.5703125" style="29" customWidth="1"/>
    <col min="34" max="34" width="6.5703125" style="29" bestFit="1" customWidth="1"/>
    <col min="35" max="36" width="3.42578125" style="3" bestFit="1" customWidth="1"/>
    <col min="37" max="37" width="6.5703125" style="3" bestFit="1" customWidth="1"/>
    <col min="38" max="38" width="5.7109375" style="3" customWidth="1"/>
    <col min="39" max="41" width="5.7109375" style="3" bestFit="1" customWidth="1"/>
    <col min="42" max="42" width="4.85546875" style="3" bestFit="1" customWidth="1"/>
    <col min="43" max="43" width="6.42578125" style="3" customWidth="1"/>
    <col min="44" max="46" width="6.5703125" style="3" bestFit="1" customWidth="1"/>
    <col min="47" max="47" width="6.5703125" style="3" customWidth="1"/>
    <col min="48" max="48" width="5.7109375" style="3" bestFit="1" customWidth="1"/>
    <col min="49" max="49" width="4.85546875" style="3" bestFit="1" customWidth="1"/>
    <col min="50" max="51" width="3.42578125" style="3" bestFit="1" customWidth="1"/>
    <col min="52" max="52" width="4.42578125" style="3" bestFit="1" customWidth="1"/>
    <col min="53" max="55" width="3.42578125" style="3" bestFit="1" customWidth="1"/>
    <col min="56" max="56" width="3.5703125" style="3" bestFit="1" customWidth="1"/>
    <col min="57" max="58" width="3.42578125" style="3" bestFit="1" customWidth="1"/>
    <col min="59" max="65" width="3.5703125" style="3" bestFit="1" customWidth="1"/>
    <col min="66" max="66" width="3.42578125" style="3" bestFit="1" customWidth="1"/>
    <col min="67" max="67" width="4.85546875" style="3" bestFit="1" customWidth="1"/>
    <col min="68" max="69" width="3.42578125" style="3" bestFit="1" customWidth="1"/>
    <col min="70" max="72" width="3.5703125" style="3" bestFit="1" customWidth="1"/>
    <col min="73" max="73" width="4" style="3" bestFit="1" customWidth="1"/>
    <col min="74" max="74" width="3.5703125" style="3" bestFit="1" customWidth="1"/>
    <col min="75" max="75" width="4" style="3" bestFit="1" customWidth="1"/>
    <col min="76" max="78" width="3.5703125" style="3" bestFit="1" customWidth="1"/>
    <col min="79" max="80" width="4.85546875" style="5" bestFit="1" customWidth="1"/>
    <col min="81" max="81" width="3.5703125" style="5" bestFit="1" customWidth="1"/>
    <col min="82" max="82" width="3" style="5" bestFit="1" customWidth="1"/>
    <col min="83" max="83" width="3.42578125" style="5" bestFit="1" customWidth="1"/>
    <col min="84" max="84" width="4.85546875" style="5" bestFit="1" customWidth="1"/>
    <col min="85" max="85" width="3.5703125" style="5" bestFit="1" customWidth="1"/>
    <col min="86" max="86" width="5.140625" style="3" bestFit="1" customWidth="1"/>
    <col min="87" max="87" width="4.85546875" style="3" bestFit="1" customWidth="1"/>
    <col min="88" max="88" width="11.5703125" style="3" bestFit="1" customWidth="1"/>
    <col min="89" max="89" width="14.85546875" style="3" customWidth="1"/>
    <col min="90" max="16384" width="8.85546875" style="3"/>
  </cols>
  <sheetData>
    <row r="1" spans="1:89" s="1" customFormat="1" ht="29.45" customHeight="1" thickBot="1" x14ac:dyDescent="0.25">
      <c r="A1" s="214" t="s">
        <v>18</v>
      </c>
      <c r="B1" s="212" t="s">
        <v>24</v>
      </c>
      <c r="C1" s="185" t="s">
        <v>8</v>
      </c>
      <c r="D1" s="212" t="s">
        <v>100</v>
      </c>
      <c r="E1" s="192" t="s">
        <v>4</v>
      </c>
      <c r="F1" s="211"/>
      <c r="G1" s="211"/>
      <c r="H1" s="211"/>
      <c r="I1" s="211"/>
      <c r="J1" s="211"/>
      <c r="K1" s="223" t="s">
        <v>27</v>
      </c>
      <c r="L1" s="219"/>
      <c r="M1" s="219"/>
      <c r="N1" s="202" t="s">
        <v>56</v>
      </c>
      <c r="O1" s="203"/>
      <c r="P1" s="204"/>
      <c r="Q1" s="229" t="s">
        <v>34</v>
      </c>
      <c r="R1" s="229"/>
      <c r="S1" s="229"/>
      <c r="T1" s="230"/>
      <c r="U1" s="231" t="s">
        <v>99</v>
      </c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4"/>
      <c r="BO1" s="192" t="s">
        <v>35</v>
      </c>
      <c r="BP1" s="211"/>
      <c r="BQ1" s="198"/>
      <c r="BR1" s="223" t="s">
        <v>36</v>
      </c>
      <c r="BS1" s="219"/>
      <c r="BT1" s="219"/>
      <c r="BU1" s="223" t="s">
        <v>37</v>
      </c>
      <c r="BV1" s="219"/>
      <c r="BW1" s="219"/>
      <c r="BX1" s="219"/>
      <c r="BY1" s="219"/>
      <c r="BZ1" s="220"/>
      <c r="CA1" s="208" t="s">
        <v>60</v>
      </c>
      <c r="CB1" s="209"/>
      <c r="CC1" s="209"/>
      <c r="CD1" s="209"/>
      <c r="CE1" s="210"/>
      <c r="CF1" s="225" t="s">
        <v>61</v>
      </c>
      <c r="CG1" s="226"/>
      <c r="CH1" s="219" t="s">
        <v>13</v>
      </c>
      <c r="CI1" s="220"/>
      <c r="CK1" s="218"/>
    </row>
    <row r="2" spans="1:89" s="1" customFormat="1" ht="53.25" customHeight="1" thickBot="1" x14ac:dyDescent="0.25">
      <c r="A2" s="215"/>
      <c r="B2" s="213"/>
      <c r="C2" s="186"/>
      <c r="D2" s="213"/>
      <c r="E2" s="214" t="s">
        <v>2</v>
      </c>
      <c r="F2" s="216" t="s">
        <v>1</v>
      </c>
      <c r="G2" s="232" t="s">
        <v>3</v>
      </c>
      <c r="H2" s="232" t="s">
        <v>38</v>
      </c>
      <c r="I2" s="232" t="s">
        <v>107</v>
      </c>
      <c r="J2" s="190" t="s">
        <v>87</v>
      </c>
      <c r="K2" s="224"/>
      <c r="L2" s="221"/>
      <c r="M2" s="221"/>
      <c r="N2" s="205"/>
      <c r="O2" s="206"/>
      <c r="P2" s="207"/>
      <c r="Q2" s="220" t="s">
        <v>6</v>
      </c>
      <c r="R2" s="214" t="s">
        <v>7</v>
      </c>
      <c r="S2" s="214" t="s">
        <v>22</v>
      </c>
      <c r="T2" s="227" t="s">
        <v>16</v>
      </c>
      <c r="U2" s="231" t="s">
        <v>23</v>
      </c>
      <c r="V2" s="193"/>
      <c r="W2" s="193"/>
      <c r="X2" s="193"/>
      <c r="Y2" s="193"/>
      <c r="Z2" s="194"/>
      <c r="AA2" s="192" t="s">
        <v>28</v>
      </c>
      <c r="AB2" s="211"/>
      <c r="AC2" s="211"/>
      <c r="AD2" s="211"/>
      <c r="AE2" s="211"/>
      <c r="AF2" s="198"/>
      <c r="AG2" s="192" t="s">
        <v>29</v>
      </c>
      <c r="AH2" s="211"/>
      <c r="AI2" s="192" t="s">
        <v>43</v>
      </c>
      <c r="AJ2" s="198"/>
      <c r="AK2" s="192" t="s">
        <v>30</v>
      </c>
      <c r="AL2" s="211"/>
      <c r="AM2" s="211"/>
      <c r="AN2" s="198"/>
      <c r="AO2" s="192" t="s">
        <v>44</v>
      </c>
      <c r="AP2" s="198"/>
      <c r="AQ2" s="192" t="s">
        <v>45</v>
      </c>
      <c r="AR2" s="211"/>
      <c r="AS2" s="211"/>
      <c r="AT2" s="211"/>
      <c r="AU2" s="198"/>
      <c r="AV2" s="192" t="s">
        <v>31</v>
      </c>
      <c r="AW2" s="198"/>
      <c r="AX2" s="192" t="s">
        <v>32</v>
      </c>
      <c r="AY2" s="198"/>
      <c r="AZ2" s="18" t="s">
        <v>39</v>
      </c>
      <c r="BA2" s="192" t="s">
        <v>90</v>
      </c>
      <c r="BB2" s="211"/>
      <c r="BC2" s="198"/>
      <c r="BD2" s="192" t="s">
        <v>101</v>
      </c>
      <c r="BE2" s="193"/>
      <c r="BF2" s="194"/>
      <c r="BG2" s="192" t="s">
        <v>88</v>
      </c>
      <c r="BH2" s="198"/>
      <c r="BI2" s="192" t="s">
        <v>46</v>
      </c>
      <c r="BJ2" s="211"/>
      <c r="BK2" s="198"/>
      <c r="BL2" s="192" t="s">
        <v>33</v>
      </c>
      <c r="BM2" s="211"/>
      <c r="BN2" s="198"/>
      <c r="BO2" s="19" t="s">
        <v>59</v>
      </c>
      <c r="BP2" s="19" t="s">
        <v>57</v>
      </c>
      <c r="BQ2" s="19" t="s">
        <v>58</v>
      </c>
      <c r="BR2" s="224"/>
      <c r="BS2" s="221"/>
      <c r="BT2" s="221"/>
      <c r="BU2" s="224"/>
      <c r="BV2" s="221"/>
      <c r="BW2" s="221"/>
      <c r="BX2" s="221"/>
      <c r="BY2" s="221"/>
      <c r="BZ2" s="222"/>
      <c r="CA2" s="4">
        <v>180</v>
      </c>
      <c r="CB2" s="4">
        <v>140</v>
      </c>
      <c r="CC2" s="7">
        <v>110</v>
      </c>
      <c r="CD2" s="7">
        <v>90</v>
      </c>
      <c r="CE2" s="7">
        <v>63</v>
      </c>
      <c r="CF2" s="21">
        <v>180</v>
      </c>
      <c r="CG2" s="21">
        <v>140</v>
      </c>
      <c r="CH2" s="221"/>
      <c r="CI2" s="222"/>
      <c r="CK2" s="218"/>
    </row>
    <row r="3" spans="1:89" s="1" customFormat="1" ht="17.25" customHeight="1" thickBot="1" x14ac:dyDescent="0.25">
      <c r="A3" s="215"/>
      <c r="B3" s="213"/>
      <c r="C3" s="186"/>
      <c r="D3" s="213"/>
      <c r="E3" s="215"/>
      <c r="F3" s="217"/>
      <c r="G3" s="233"/>
      <c r="H3" s="233"/>
      <c r="I3" s="233"/>
      <c r="J3" s="191"/>
      <c r="K3" s="32" t="s">
        <v>40</v>
      </c>
      <c r="L3" s="33" t="s">
        <v>94</v>
      </c>
      <c r="M3" s="33" t="s">
        <v>41</v>
      </c>
      <c r="N3" s="36" t="s">
        <v>89</v>
      </c>
      <c r="O3" s="36" t="s">
        <v>95</v>
      </c>
      <c r="P3" s="36" t="s">
        <v>42</v>
      </c>
      <c r="Q3" s="215"/>
      <c r="R3" s="215"/>
      <c r="S3" s="215"/>
      <c r="T3" s="228"/>
      <c r="U3" s="37">
        <v>180</v>
      </c>
      <c r="V3" s="37">
        <v>140</v>
      </c>
      <c r="W3" s="39">
        <v>125</v>
      </c>
      <c r="X3" s="39">
        <v>90</v>
      </c>
      <c r="Y3" s="8">
        <v>63</v>
      </c>
      <c r="Z3" s="37" t="s">
        <v>41</v>
      </c>
      <c r="AA3" s="39">
        <v>180</v>
      </c>
      <c r="AB3" s="39">
        <v>140</v>
      </c>
      <c r="AC3" s="39">
        <v>125</v>
      </c>
      <c r="AD3" s="39">
        <v>110</v>
      </c>
      <c r="AE3" s="39">
        <v>90</v>
      </c>
      <c r="AF3" s="8">
        <v>63</v>
      </c>
      <c r="AG3" s="40" t="s">
        <v>92</v>
      </c>
      <c r="AH3" s="41" t="s">
        <v>72</v>
      </c>
      <c r="AI3" s="38">
        <v>90</v>
      </c>
      <c r="AJ3" s="38">
        <v>63</v>
      </c>
      <c r="AK3" s="38" t="s">
        <v>93</v>
      </c>
      <c r="AL3" s="38" t="s">
        <v>119</v>
      </c>
      <c r="AM3" s="38" t="s">
        <v>47</v>
      </c>
      <c r="AN3" s="38" t="s">
        <v>73</v>
      </c>
      <c r="AO3" s="38" t="s">
        <v>12</v>
      </c>
      <c r="AP3" s="38" t="s">
        <v>11</v>
      </c>
      <c r="AQ3" s="38" t="s">
        <v>121</v>
      </c>
      <c r="AR3" s="38" t="s">
        <v>48</v>
      </c>
      <c r="AS3" s="38" t="s">
        <v>93</v>
      </c>
      <c r="AT3" s="38" t="s">
        <v>120</v>
      </c>
      <c r="AU3" s="38" t="s">
        <v>122</v>
      </c>
      <c r="AV3" s="38" t="s">
        <v>17</v>
      </c>
      <c r="AW3" s="38" t="s">
        <v>11</v>
      </c>
      <c r="AX3" s="38">
        <v>90</v>
      </c>
      <c r="AY3" s="42">
        <v>63</v>
      </c>
      <c r="AZ3" s="42" t="s">
        <v>41</v>
      </c>
      <c r="BA3" s="34" t="s">
        <v>40</v>
      </c>
      <c r="BB3" s="8" t="s">
        <v>94</v>
      </c>
      <c r="BC3" s="8" t="s">
        <v>41</v>
      </c>
      <c r="BD3" s="1">
        <v>110</v>
      </c>
      <c r="BE3" s="38">
        <v>90</v>
      </c>
      <c r="BF3" s="38">
        <v>63</v>
      </c>
      <c r="BG3" s="43">
        <v>140</v>
      </c>
      <c r="BH3" s="43">
        <v>180</v>
      </c>
      <c r="BI3" s="43">
        <v>180</v>
      </c>
      <c r="BJ3" s="43">
        <v>140</v>
      </c>
      <c r="BK3" s="43">
        <v>125</v>
      </c>
      <c r="BL3" s="37">
        <v>140</v>
      </c>
      <c r="BM3" s="37">
        <v>110</v>
      </c>
      <c r="BN3" s="8">
        <v>90</v>
      </c>
      <c r="BO3" s="38" t="s">
        <v>26</v>
      </c>
      <c r="BP3" s="38" t="s">
        <v>25</v>
      </c>
      <c r="BQ3" s="8" t="s">
        <v>40</v>
      </c>
      <c r="BR3" s="43">
        <v>315</v>
      </c>
      <c r="BS3" s="43">
        <v>250</v>
      </c>
      <c r="BT3" s="43">
        <v>200</v>
      </c>
      <c r="BU3" s="8">
        <v>355</v>
      </c>
      <c r="BV3" s="42">
        <v>315</v>
      </c>
      <c r="BW3" s="38">
        <v>280</v>
      </c>
      <c r="BX3" s="38">
        <v>250</v>
      </c>
      <c r="BY3" s="38">
        <v>225</v>
      </c>
      <c r="BZ3" s="38">
        <v>200</v>
      </c>
      <c r="CA3" s="44" t="s">
        <v>26</v>
      </c>
      <c r="CB3" s="44" t="s">
        <v>26</v>
      </c>
      <c r="CC3" s="35" t="s">
        <v>25</v>
      </c>
      <c r="CD3" s="35" t="s">
        <v>25</v>
      </c>
      <c r="CE3" s="35" t="s">
        <v>40</v>
      </c>
      <c r="CF3" s="45">
        <v>355</v>
      </c>
      <c r="CG3" s="45">
        <v>315</v>
      </c>
      <c r="CH3" s="34" t="s">
        <v>14</v>
      </c>
      <c r="CI3" s="8" t="s">
        <v>15</v>
      </c>
      <c r="CK3" s="218"/>
    </row>
    <row r="4" spans="1:89" s="1" customFormat="1" ht="17.25" customHeight="1" thickBot="1" x14ac:dyDescent="0.25">
      <c r="A4" s="20">
        <v>0</v>
      </c>
      <c r="B4" s="46">
        <f>A4+1</f>
        <v>1</v>
      </c>
      <c r="C4" s="46">
        <f t="shared" ref="C4:D4" si="0">B4+1</f>
        <v>2</v>
      </c>
      <c r="D4" s="46">
        <f t="shared" si="0"/>
        <v>3</v>
      </c>
      <c r="E4" s="46">
        <f t="shared" ref="E4:F4" si="1">D4+1</f>
        <v>4</v>
      </c>
      <c r="F4" s="150">
        <f t="shared" si="1"/>
        <v>5</v>
      </c>
      <c r="G4" s="151">
        <f t="shared" ref="G4:H4" si="2">F4+1</f>
        <v>6</v>
      </c>
      <c r="H4" s="151">
        <f t="shared" si="2"/>
        <v>7</v>
      </c>
      <c r="I4" s="151">
        <f t="shared" ref="I4:J4" si="3">H4+1</f>
        <v>8</v>
      </c>
      <c r="J4" s="152">
        <f t="shared" si="3"/>
        <v>9</v>
      </c>
      <c r="K4" s="46">
        <f t="shared" ref="K4:L4" si="4">J4+1</f>
        <v>10</v>
      </c>
      <c r="L4" s="46">
        <f t="shared" si="4"/>
        <v>11</v>
      </c>
      <c r="M4" s="46">
        <f t="shared" ref="M4:N4" si="5">L4+1</f>
        <v>12</v>
      </c>
      <c r="N4" s="46">
        <f t="shared" si="5"/>
        <v>13</v>
      </c>
      <c r="O4" s="46">
        <f t="shared" ref="O4:P4" si="6">N4+1</f>
        <v>14</v>
      </c>
      <c r="P4" s="46">
        <f t="shared" si="6"/>
        <v>15</v>
      </c>
      <c r="Q4" s="46">
        <f t="shared" ref="Q4:R4" si="7">P4+1</f>
        <v>16</v>
      </c>
      <c r="R4" s="46">
        <f t="shared" si="7"/>
        <v>17</v>
      </c>
      <c r="S4" s="46">
        <f t="shared" ref="S4:T4" si="8">R4+1</f>
        <v>18</v>
      </c>
      <c r="T4" s="46">
        <f t="shared" si="8"/>
        <v>19</v>
      </c>
      <c r="U4" s="46">
        <f t="shared" ref="U4:V4" si="9">T4+1</f>
        <v>20</v>
      </c>
      <c r="V4" s="46">
        <f t="shared" si="9"/>
        <v>21</v>
      </c>
      <c r="W4" s="46">
        <f t="shared" ref="W4:X4" si="10">V4+1</f>
        <v>22</v>
      </c>
      <c r="X4" s="46">
        <f t="shared" si="10"/>
        <v>23</v>
      </c>
      <c r="Y4" s="46">
        <f t="shared" ref="Y4:Z4" si="11">X4+1</f>
        <v>24</v>
      </c>
      <c r="Z4" s="46">
        <f t="shared" si="11"/>
        <v>25</v>
      </c>
      <c r="AA4" s="46">
        <f t="shared" ref="AA4:AB4" si="12">Z4+1</f>
        <v>26</v>
      </c>
      <c r="AB4" s="46">
        <f t="shared" si="12"/>
        <v>27</v>
      </c>
      <c r="AC4" s="46">
        <f t="shared" ref="AC4:AD4" si="13">AB4+1</f>
        <v>28</v>
      </c>
      <c r="AD4" s="46">
        <f t="shared" si="13"/>
        <v>29</v>
      </c>
      <c r="AE4" s="46">
        <f t="shared" ref="AE4:AF4" si="14">AD4+1</f>
        <v>30</v>
      </c>
      <c r="AF4" s="46">
        <f t="shared" si="14"/>
        <v>31</v>
      </c>
      <c r="AG4" s="46">
        <f t="shared" ref="AG4:AH4" si="15">AF4+1</f>
        <v>32</v>
      </c>
      <c r="AH4" s="46">
        <f t="shared" si="15"/>
        <v>33</v>
      </c>
      <c r="AI4" s="46">
        <f t="shared" ref="AI4:AJ4" si="16">AH4+1</f>
        <v>34</v>
      </c>
      <c r="AJ4" s="46">
        <f t="shared" si="16"/>
        <v>35</v>
      </c>
      <c r="AK4" s="46">
        <f t="shared" ref="AK4:AL4" si="17">AJ4+1</f>
        <v>36</v>
      </c>
      <c r="AL4" s="46">
        <f t="shared" si="17"/>
        <v>37</v>
      </c>
      <c r="AM4" s="46">
        <f t="shared" ref="AM4:AN4" si="18">AL4+1</f>
        <v>38</v>
      </c>
      <c r="AN4" s="46">
        <f t="shared" si="18"/>
        <v>39</v>
      </c>
      <c r="AO4" s="46">
        <f t="shared" ref="AO4:AP4" si="19">AN4+1</f>
        <v>40</v>
      </c>
      <c r="AP4" s="46">
        <f t="shared" si="19"/>
        <v>41</v>
      </c>
      <c r="AQ4" s="46">
        <f t="shared" ref="AQ4:AR4" si="20">AP4+1</f>
        <v>42</v>
      </c>
      <c r="AR4" s="46">
        <f t="shared" si="20"/>
        <v>43</v>
      </c>
      <c r="AS4" s="46">
        <f t="shared" ref="AS4:AT4" si="21">AR4+1</f>
        <v>44</v>
      </c>
      <c r="AT4" s="46">
        <f t="shared" si="21"/>
        <v>45</v>
      </c>
      <c r="AU4" s="46">
        <f t="shared" ref="AU4:AV4" si="22">AT4+1</f>
        <v>46</v>
      </c>
      <c r="AV4" s="46">
        <f t="shared" si="22"/>
        <v>47</v>
      </c>
      <c r="AW4" s="46">
        <f t="shared" ref="AW4:AX4" si="23">AV4+1</f>
        <v>48</v>
      </c>
      <c r="AX4" s="46">
        <f t="shared" si="23"/>
        <v>49</v>
      </c>
      <c r="AY4" s="46">
        <f t="shared" ref="AY4:AZ4" si="24">AX4+1</f>
        <v>50</v>
      </c>
      <c r="AZ4" s="46">
        <f t="shared" si="24"/>
        <v>51</v>
      </c>
      <c r="BA4" s="46">
        <f t="shared" ref="BA4:BB4" si="25">AZ4+1</f>
        <v>52</v>
      </c>
      <c r="BB4" s="46">
        <f t="shared" si="25"/>
        <v>53</v>
      </c>
      <c r="BC4" s="46">
        <f t="shared" ref="BC4:BD4" si="26">BB4+1</f>
        <v>54</v>
      </c>
      <c r="BD4" s="46">
        <f t="shared" si="26"/>
        <v>55</v>
      </c>
      <c r="BE4" s="46">
        <f t="shared" ref="BE4:BF4" si="27">BD4+1</f>
        <v>56</v>
      </c>
      <c r="BF4" s="46">
        <f t="shared" si="27"/>
        <v>57</v>
      </c>
      <c r="BG4" s="46">
        <f t="shared" ref="BG4:BH4" si="28">BF4+1</f>
        <v>58</v>
      </c>
      <c r="BH4" s="46">
        <f t="shared" si="28"/>
        <v>59</v>
      </c>
      <c r="BI4" s="46">
        <f t="shared" ref="BI4:BJ4" si="29">BH4+1</f>
        <v>60</v>
      </c>
      <c r="BJ4" s="46">
        <f t="shared" si="29"/>
        <v>61</v>
      </c>
      <c r="BK4" s="46">
        <f t="shared" ref="BK4:BL4" si="30">BJ4+1</f>
        <v>62</v>
      </c>
      <c r="BL4" s="46">
        <f t="shared" si="30"/>
        <v>63</v>
      </c>
      <c r="BM4" s="46">
        <f t="shared" ref="BM4:BN4" si="31">BL4+1</f>
        <v>64</v>
      </c>
      <c r="BN4" s="46">
        <f t="shared" si="31"/>
        <v>65</v>
      </c>
      <c r="BO4" s="46">
        <f t="shared" ref="BO4:BP4" si="32">BN4+1</f>
        <v>66</v>
      </c>
      <c r="BP4" s="46">
        <f t="shared" si="32"/>
        <v>67</v>
      </c>
      <c r="BQ4" s="46">
        <f t="shared" ref="BQ4:BR4" si="33">BP4+1</f>
        <v>68</v>
      </c>
      <c r="BR4" s="46">
        <f t="shared" si="33"/>
        <v>69</v>
      </c>
      <c r="BS4" s="46">
        <f t="shared" ref="BS4:BT4" si="34">BR4+1</f>
        <v>70</v>
      </c>
      <c r="BT4" s="46">
        <f t="shared" si="34"/>
        <v>71</v>
      </c>
      <c r="BU4" s="46">
        <f t="shared" ref="BU4:BV4" si="35">BT4+1</f>
        <v>72</v>
      </c>
      <c r="BV4" s="46">
        <f t="shared" si="35"/>
        <v>73</v>
      </c>
      <c r="BW4" s="46">
        <f t="shared" ref="BW4:BX4" si="36">BV4+1</f>
        <v>74</v>
      </c>
      <c r="BX4" s="46">
        <f t="shared" si="36"/>
        <v>75</v>
      </c>
      <c r="BY4" s="46">
        <f t="shared" ref="BY4:BZ4" si="37">BX4+1</f>
        <v>76</v>
      </c>
      <c r="BZ4" s="46">
        <f t="shared" si="37"/>
        <v>77</v>
      </c>
      <c r="CA4" s="46">
        <f t="shared" ref="CA4:CB4" si="38">BZ4+1</f>
        <v>78</v>
      </c>
      <c r="CB4" s="46">
        <f t="shared" si="38"/>
        <v>79</v>
      </c>
      <c r="CC4" s="46">
        <f t="shared" ref="CC4:CD4" si="39">CB4+1</f>
        <v>80</v>
      </c>
      <c r="CD4" s="46">
        <f t="shared" si="39"/>
        <v>81</v>
      </c>
      <c r="CE4" s="46">
        <f t="shared" ref="CE4:CF4" si="40">CD4+1</f>
        <v>82</v>
      </c>
      <c r="CF4" s="46">
        <f t="shared" si="40"/>
        <v>83</v>
      </c>
      <c r="CG4" s="46">
        <f t="shared" ref="CG4:CH4" si="41">CF4+1</f>
        <v>84</v>
      </c>
      <c r="CH4" s="46">
        <f t="shared" si="41"/>
        <v>85</v>
      </c>
      <c r="CI4" s="46">
        <f t="shared" ref="CI4" si="42">CH4+1</f>
        <v>86</v>
      </c>
      <c r="CK4" s="2"/>
    </row>
    <row r="5" spans="1:89" ht="13.5" thickBot="1" x14ac:dyDescent="0.25">
      <c r="A5" s="187" t="s">
        <v>104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  <c r="CA5" s="188"/>
      <c r="CB5" s="188"/>
      <c r="CC5" s="188"/>
      <c r="CD5" s="188"/>
      <c r="CE5" s="188"/>
      <c r="CF5" s="188"/>
      <c r="CG5" s="188"/>
      <c r="CH5" s="188"/>
      <c r="CI5" s="189"/>
    </row>
    <row r="6" spans="1:89" s="250" customFormat="1" ht="15" customHeight="1" thickBot="1" x14ac:dyDescent="0.25">
      <c r="A6" s="234">
        <v>1</v>
      </c>
      <c r="B6" s="235" t="s">
        <v>105</v>
      </c>
      <c r="C6" s="236" t="s">
        <v>106</v>
      </c>
      <c r="D6" s="237"/>
      <c r="E6" s="238"/>
      <c r="F6" s="238"/>
      <c r="G6" s="238"/>
      <c r="H6" s="239"/>
      <c r="I6" s="240"/>
      <c r="J6" s="241">
        <v>1459</v>
      </c>
      <c r="K6" s="242"/>
      <c r="L6" s="243"/>
      <c r="M6" s="244"/>
      <c r="N6" s="245"/>
      <c r="O6" s="243"/>
      <c r="P6" s="244"/>
      <c r="Q6" s="245"/>
      <c r="R6" s="243"/>
      <c r="S6" s="243">
        <f>J6-CA6-T6</f>
        <v>1384</v>
      </c>
      <c r="T6" s="244">
        <v>37</v>
      </c>
      <c r="U6" s="245">
        <v>2</v>
      </c>
      <c r="V6" s="243"/>
      <c r="W6" s="243"/>
      <c r="X6" s="243"/>
      <c r="Y6" s="243"/>
      <c r="Z6" s="244"/>
      <c r="AA6" s="246">
        <v>4</v>
      </c>
      <c r="AB6" s="246"/>
      <c r="AC6" s="246"/>
      <c r="AD6" s="246"/>
      <c r="AE6" s="246"/>
      <c r="AF6" s="247"/>
      <c r="AG6" s="243"/>
      <c r="AH6" s="243"/>
      <c r="AI6" s="243"/>
      <c r="AJ6" s="244"/>
      <c r="AK6" s="246"/>
      <c r="AL6" s="246"/>
      <c r="AM6" s="248"/>
      <c r="AN6" s="248"/>
      <c r="AO6" s="246"/>
      <c r="AP6" s="247"/>
      <c r="AQ6" s="243"/>
      <c r="AR6" s="243"/>
      <c r="AS6" s="243"/>
      <c r="AT6" s="243"/>
      <c r="AU6" s="243"/>
      <c r="AV6" s="243"/>
      <c r="AW6" s="249"/>
      <c r="AX6" s="243"/>
      <c r="AY6" s="244"/>
      <c r="BA6" s="245"/>
      <c r="BB6" s="243"/>
      <c r="BC6" s="244"/>
      <c r="BD6" s="245"/>
      <c r="BE6" s="243"/>
      <c r="BF6" s="244"/>
      <c r="BI6" s="243">
        <v>3</v>
      </c>
      <c r="BJ6" s="243"/>
      <c r="BK6" s="244"/>
      <c r="BL6" s="246"/>
      <c r="BM6" s="248"/>
      <c r="BN6" s="247"/>
      <c r="BO6" s="246">
        <f>16+9+4+11+11</f>
        <v>51</v>
      </c>
      <c r="BP6" s="251"/>
      <c r="BQ6" s="252"/>
      <c r="BR6" s="246"/>
      <c r="BS6" s="246"/>
      <c r="BT6" s="248"/>
      <c r="BU6" s="245"/>
      <c r="BV6" s="243"/>
      <c r="BW6" s="243"/>
      <c r="BX6" s="243"/>
      <c r="BY6" s="243"/>
      <c r="BZ6" s="244"/>
      <c r="CA6" s="253">
        <f>16+11+11</f>
        <v>38</v>
      </c>
      <c r="CB6" s="254"/>
      <c r="CC6" s="254"/>
      <c r="CD6" s="254"/>
      <c r="CE6" s="255"/>
      <c r="CF6" s="256"/>
      <c r="CG6" s="257"/>
      <c r="CI6" s="234">
        <v>15</v>
      </c>
    </row>
    <row r="7" spans="1:89" ht="13.5" thickBot="1" x14ac:dyDescent="0.25">
      <c r="A7" s="187" t="s">
        <v>108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8"/>
      <c r="AW7" s="188"/>
      <c r="AX7" s="188"/>
      <c r="AY7" s="188"/>
      <c r="AZ7" s="188"/>
      <c r="BA7" s="188"/>
      <c r="BB7" s="188"/>
      <c r="BC7" s="188"/>
      <c r="BD7" s="188"/>
      <c r="BE7" s="188"/>
      <c r="BF7" s="188"/>
      <c r="BG7" s="188"/>
      <c r="BH7" s="188"/>
      <c r="BI7" s="188"/>
      <c r="BJ7" s="188"/>
      <c r="BK7" s="188"/>
      <c r="BL7" s="188"/>
      <c r="BM7" s="188"/>
      <c r="BN7" s="188"/>
      <c r="BO7" s="188"/>
      <c r="BP7" s="188"/>
      <c r="BQ7" s="188"/>
      <c r="BR7" s="188"/>
      <c r="BS7" s="188"/>
      <c r="BT7" s="188"/>
      <c r="BU7" s="188"/>
      <c r="BV7" s="188"/>
      <c r="BW7" s="188"/>
      <c r="BX7" s="188"/>
      <c r="BY7" s="188"/>
      <c r="BZ7" s="188"/>
      <c r="CA7" s="188"/>
      <c r="CB7" s="188"/>
      <c r="CC7" s="188"/>
      <c r="CD7" s="188"/>
      <c r="CE7" s="188"/>
      <c r="CF7" s="188"/>
      <c r="CG7" s="188"/>
      <c r="CH7" s="188"/>
      <c r="CI7" s="189"/>
    </row>
    <row r="8" spans="1:89" s="11" customFormat="1" ht="15" customHeight="1" x14ac:dyDescent="0.2">
      <c r="A8" s="71">
        <v>2</v>
      </c>
      <c r="B8" s="116" t="s">
        <v>114</v>
      </c>
      <c r="C8" s="115" t="s">
        <v>76</v>
      </c>
      <c r="D8" s="117"/>
      <c r="E8" s="118"/>
      <c r="F8" s="92"/>
      <c r="G8" s="118"/>
      <c r="H8" s="92"/>
      <c r="I8" s="65"/>
      <c r="J8" s="72">
        <v>7078</v>
      </c>
      <c r="K8" s="63"/>
      <c r="L8" s="61"/>
      <c r="M8" s="62"/>
      <c r="N8" s="63"/>
      <c r="O8" s="61"/>
      <c r="P8" s="62"/>
      <c r="Q8" s="63"/>
      <c r="R8" s="61"/>
      <c r="S8" s="65">
        <f>J8-CF8+I8</f>
        <v>6976.5</v>
      </c>
      <c r="T8" s="62"/>
      <c r="U8" s="63">
        <v>1</v>
      </c>
      <c r="V8" s="61"/>
      <c r="W8" s="61"/>
      <c r="X8" s="61"/>
      <c r="Y8" s="61"/>
      <c r="Z8" s="62"/>
      <c r="AA8" s="63">
        <v>2</v>
      </c>
      <c r="AB8" s="61"/>
      <c r="AC8" s="61"/>
      <c r="AD8" s="61"/>
      <c r="AE8" s="61"/>
      <c r="AF8" s="62"/>
      <c r="AG8" s="61"/>
      <c r="AH8" s="61"/>
      <c r="AI8" s="61"/>
      <c r="AJ8" s="62"/>
      <c r="AK8" s="63">
        <v>1</v>
      </c>
      <c r="AL8" s="61"/>
      <c r="AM8" s="119"/>
      <c r="AN8" s="119"/>
      <c r="AO8" s="61"/>
      <c r="AP8" s="62"/>
      <c r="AQ8" s="63"/>
      <c r="AR8" s="61"/>
      <c r="AS8" s="61"/>
      <c r="AT8" s="61">
        <v>2</v>
      </c>
      <c r="AU8" s="61"/>
      <c r="AV8" s="61"/>
      <c r="AW8" s="119"/>
      <c r="AX8" s="61"/>
      <c r="AY8" s="62"/>
      <c r="AZ8" s="71"/>
      <c r="BA8" s="63"/>
      <c r="BB8" s="61"/>
      <c r="BC8" s="62"/>
      <c r="BD8" s="63"/>
      <c r="BE8" s="61"/>
      <c r="BF8" s="62"/>
      <c r="BG8" s="120"/>
      <c r="BH8" s="120"/>
      <c r="BI8" s="61">
        <v>10</v>
      </c>
      <c r="BJ8" s="61"/>
      <c r="BK8" s="119"/>
      <c r="BL8" s="63">
        <v>1</v>
      </c>
      <c r="BM8" s="120"/>
      <c r="BN8" s="62"/>
      <c r="BO8" s="63">
        <f>5+15+10+5.5+8+7.5</f>
        <v>51</v>
      </c>
      <c r="BP8" s="122"/>
      <c r="BQ8" s="123"/>
      <c r="BR8" s="63"/>
      <c r="BS8" s="61"/>
      <c r="BT8" s="62"/>
      <c r="BU8" s="70">
        <f>101.5+9.5+2</f>
        <v>113</v>
      </c>
      <c r="BV8" s="61"/>
      <c r="BW8" s="61"/>
      <c r="BX8" s="61"/>
      <c r="BY8" s="61"/>
      <c r="BZ8" s="119"/>
      <c r="CA8" s="124"/>
      <c r="CB8" s="125"/>
      <c r="CC8" s="125"/>
      <c r="CD8" s="125"/>
      <c r="CE8" s="126"/>
      <c r="CF8" s="121">
        <f>87.5+14</f>
        <v>101.5</v>
      </c>
      <c r="CG8" s="127"/>
      <c r="CH8" s="71"/>
      <c r="CI8" s="71">
        <v>23</v>
      </c>
    </row>
    <row r="9" spans="1:89" s="11" customFormat="1" ht="15" customHeight="1" thickBot="1" x14ac:dyDescent="0.25">
      <c r="A9" s="51">
        <v>3</v>
      </c>
      <c r="B9" s="128" t="s">
        <v>115</v>
      </c>
      <c r="C9" s="50" t="s">
        <v>77</v>
      </c>
      <c r="D9" s="50"/>
      <c r="E9" s="129"/>
      <c r="F9" s="130"/>
      <c r="G9" s="131"/>
      <c r="H9" s="130"/>
      <c r="I9" s="154">
        <v>1814</v>
      </c>
      <c r="J9" s="143"/>
      <c r="K9" s="132"/>
      <c r="L9" s="107"/>
      <c r="M9" s="108"/>
      <c r="N9" s="132"/>
      <c r="O9" s="107"/>
      <c r="P9" s="108"/>
      <c r="Q9" s="153"/>
      <c r="R9" s="154">
        <v>12</v>
      </c>
      <c r="S9" s="157">
        <f>I9-R9-CB9</f>
        <v>1785.5</v>
      </c>
      <c r="T9" s="155"/>
      <c r="U9" s="132"/>
      <c r="V9" s="107">
        <v>1</v>
      </c>
      <c r="W9" s="107"/>
      <c r="X9" s="107"/>
      <c r="Y9" s="107"/>
      <c r="Z9" s="108"/>
      <c r="AA9" s="132"/>
      <c r="AB9" s="107">
        <v>2</v>
      </c>
      <c r="AC9" s="107"/>
      <c r="AD9" s="107"/>
      <c r="AE9" s="107"/>
      <c r="AF9" s="107"/>
      <c r="AG9" s="107"/>
      <c r="AH9" s="107"/>
      <c r="AI9" s="107"/>
      <c r="AJ9" s="108"/>
      <c r="AK9" s="132"/>
      <c r="AL9" s="107"/>
      <c r="AM9" s="107"/>
      <c r="AN9" s="107"/>
      <c r="AO9" s="107"/>
      <c r="AP9" s="108"/>
      <c r="AQ9" s="132"/>
      <c r="AR9" s="107"/>
      <c r="AS9" s="107"/>
      <c r="AT9" s="107"/>
      <c r="AU9" s="107"/>
      <c r="AV9" s="107"/>
      <c r="AW9" s="107"/>
      <c r="AX9" s="107"/>
      <c r="AY9" s="108"/>
      <c r="AZ9" s="51"/>
      <c r="BA9" s="132"/>
      <c r="BB9" s="107"/>
      <c r="BC9" s="108"/>
      <c r="BD9" s="132"/>
      <c r="BE9" s="107"/>
      <c r="BF9" s="108"/>
      <c r="BH9" s="110"/>
      <c r="BI9" s="107"/>
      <c r="BJ9" s="107"/>
      <c r="BK9" s="109"/>
      <c r="BL9" s="132"/>
      <c r="BN9" s="108"/>
      <c r="BO9" s="132">
        <f>16.5+6.5+15</f>
        <v>38</v>
      </c>
      <c r="BP9" s="133"/>
      <c r="BQ9" s="134"/>
      <c r="BR9" s="132">
        <v>12</v>
      </c>
      <c r="BS9" s="107"/>
      <c r="BT9" s="108"/>
      <c r="BU9" s="135"/>
      <c r="BV9" s="107"/>
      <c r="BW9" s="133">
        <v>10.5</v>
      </c>
      <c r="BX9" s="107"/>
      <c r="BY9" s="107"/>
      <c r="BZ9" s="109"/>
      <c r="CA9" s="136"/>
      <c r="CB9" s="133">
        <v>16.5</v>
      </c>
      <c r="CC9" s="137"/>
      <c r="CD9" s="137"/>
      <c r="CE9" s="138"/>
      <c r="CF9" s="139"/>
      <c r="CG9" s="140"/>
      <c r="CH9" s="51"/>
      <c r="CI9" s="51">
        <v>11</v>
      </c>
    </row>
    <row r="10" spans="1:89" s="15" customFormat="1" ht="15" customHeight="1" thickBot="1" x14ac:dyDescent="0.25">
      <c r="A10" s="181" t="s">
        <v>123</v>
      </c>
      <c r="B10" s="182"/>
      <c r="C10" s="183"/>
      <c r="D10" s="177"/>
      <c r="E10" s="141"/>
      <c r="F10" s="52">
        <f>SUM(F8:F9)</f>
        <v>0</v>
      </c>
      <c r="G10" s="52">
        <f t="shared" ref="G10:BR10" si="43">SUM(G8:G9)</f>
        <v>0</v>
      </c>
      <c r="H10" s="52">
        <f t="shared" si="43"/>
        <v>0</v>
      </c>
      <c r="I10" s="52">
        <f t="shared" si="43"/>
        <v>1814</v>
      </c>
      <c r="J10" s="52">
        <f t="shared" si="43"/>
        <v>7078</v>
      </c>
      <c r="K10" s="52">
        <f t="shared" si="43"/>
        <v>0</v>
      </c>
      <c r="L10" s="52">
        <f t="shared" si="43"/>
        <v>0</v>
      </c>
      <c r="M10" s="52">
        <f t="shared" si="43"/>
        <v>0</v>
      </c>
      <c r="N10" s="52">
        <f t="shared" si="43"/>
        <v>0</v>
      </c>
      <c r="O10" s="52">
        <f t="shared" si="43"/>
        <v>0</v>
      </c>
      <c r="P10" s="52">
        <f t="shared" si="43"/>
        <v>0</v>
      </c>
      <c r="Q10" s="52">
        <f t="shared" si="43"/>
        <v>0</v>
      </c>
      <c r="R10" s="52">
        <f t="shared" si="43"/>
        <v>12</v>
      </c>
      <c r="S10" s="52">
        <f t="shared" si="43"/>
        <v>8762</v>
      </c>
      <c r="T10" s="52">
        <f t="shared" si="43"/>
        <v>0</v>
      </c>
      <c r="U10" s="52">
        <f t="shared" si="43"/>
        <v>1</v>
      </c>
      <c r="V10" s="52">
        <f t="shared" si="43"/>
        <v>1</v>
      </c>
      <c r="W10" s="52">
        <f t="shared" si="43"/>
        <v>0</v>
      </c>
      <c r="X10" s="52">
        <f t="shared" si="43"/>
        <v>0</v>
      </c>
      <c r="Y10" s="52">
        <f t="shared" si="43"/>
        <v>0</v>
      </c>
      <c r="Z10" s="52">
        <f t="shared" si="43"/>
        <v>0</v>
      </c>
      <c r="AA10" s="52">
        <f t="shared" si="43"/>
        <v>2</v>
      </c>
      <c r="AB10" s="52">
        <f t="shared" si="43"/>
        <v>2</v>
      </c>
      <c r="AC10" s="52">
        <f t="shared" si="43"/>
        <v>0</v>
      </c>
      <c r="AD10" s="52">
        <f t="shared" si="43"/>
        <v>0</v>
      </c>
      <c r="AE10" s="52">
        <f t="shared" si="43"/>
        <v>0</v>
      </c>
      <c r="AF10" s="52">
        <f t="shared" si="43"/>
        <v>0</v>
      </c>
      <c r="AG10" s="52">
        <f t="shared" si="43"/>
        <v>0</v>
      </c>
      <c r="AH10" s="52">
        <f t="shared" si="43"/>
        <v>0</v>
      </c>
      <c r="AI10" s="52">
        <f t="shared" si="43"/>
        <v>0</v>
      </c>
      <c r="AJ10" s="52">
        <f t="shared" si="43"/>
        <v>0</v>
      </c>
      <c r="AK10" s="52">
        <f t="shared" si="43"/>
        <v>1</v>
      </c>
      <c r="AL10" s="52">
        <f t="shared" si="43"/>
        <v>0</v>
      </c>
      <c r="AM10" s="52">
        <f t="shared" si="43"/>
        <v>0</v>
      </c>
      <c r="AN10" s="52">
        <f t="shared" si="43"/>
        <v>0</v>
      </c>
      <c r="AO10" s="52">
        <f t="shared" si="43"/>
        <v>0</v>
      </c>
      <c r="AP10" s="52">
        <f t="shared" si="43"/>
        <v>0</v>
      </c>
      <c r="AQ10" s="52">
        <f t="shared" si="43"/>
        <v>0</v>
      </c>
      <c r="AR10" s="52">
        <f t="shared" si="43"/>
        <v>0</v>
      </c>
      <c r="AS10" s="52">
        <f t="shared" si="43"/>
        <v>0</v>
      </c>
      <c r="AT10" s="52">
        <f t="shared" si="43"/>
        <v>2</v>
      </c>
      <c r="AU10" s="52">
        <f t="shared" si="43"/>
        <v>0</v>
      </c>
      <c r="AV10" s="52">
        <f t="shared" si="43"/>
        <v>0</v>
      </c>
      <c r="AW10" s="52">
        <f t="shared" si="43"/>
        <v>0</v>
      </c>
      <c r="AX10" s="52">
        <f t="shared" si="43"/>
        <v>0</v>
      </c>
      <c r="AY10" s="52">
        <f t="shared" si="43"/>
        <v>0</v>
      </c>
      <c r="AZ10" s="52">
        <f t="shared" si="43"/>
        <v>0</v>
      </c>
      <c r="BA10" s="52">
        <f t="shared" si="43"/>
        <v>0</v>
      </c>
      <c r="BB10" s="52">
        <f t="shared" si="43"/>
        <v>0</v>
      </c>
      <c r="BC10" s="52">
        <f t="shared" si="43"/>
        <v>0</v>
      </c>
      <c r="BD10" s="52">
        <f t="shared" si="43"/>
        <v>0</v>
      </c>
      <c r="BE10" s="52">
        <f t="shared" si="43"/>
        <v>0</v>
      </c>
      <c r="BF10" s="52">
        <f t="shared" si="43"/>
        <v>0</v>
      </c>
      <c r="BG10" s="52">
        <f t="shared" si="43"/>
        <v>0</v>
      </c>
      <c r="BH10" s="52">
        <f t="shared" si="43"/>
        <v>0</v>
      </c>
      <c r="BI10" s="52">
        <f t="shared" si="43"/>
        <v>10</v>
      </c>
      <c r="BJ10" s="52">
        <f t="shared" si="43"/>
        <v>0</v>
      </c>
      <c r="BK10" s="52">
        <f t="shared" si="43"/>
        <v>0</v>
      </c>
      <c r="BL10" s="52">
        <f t="shared" si="43"/>
        <v>1</v>
      </c>
      <c r="BM10" s="52">
        <f t="shared" si="43"/>
        <v>0</v>
      </c>
      <c r="BN10" s="52">
        <f t="shared" si="43"/>
        <v>0</v>
      </c>
      <c r="BO10" s="52">
        <f t="shared" si="43"/>
        <v>89</v>
      </c>
      <c r="BP10" s="52">
        <f t="shared" si="43"/>
        <v>0</v>
      </c>
      <c r="BQ10" s="52">
        <f t="shared" si="43"/>
        <v>0</v>
      </c>
      <c r="BR10" s="52">
        <f t="shared" si="43"/>
        <v>12</v>
      </c>
      <c r="BS10" s="52">
        <f t="shared" ref="BS10:CI10" si="44">SUM(BS8:BS9)</f>
        <v>0</v>
      </c>
      <c r="BT10" s="52">
        <f t="shared" si="44"/>
        <v>0</v>
      </c>
      <c r="BU10" s="52">
        <f t="shared" si="44"/>
        <v>113</v>
      </c>
      <c r="BV10" s="52">
        <f t="shared" si="44"/>
        <v>0</v>
      </c>
      <c r="BW10" s="52">
        <f t="shared" si="44"/>
        <v>10.5</v>
      </c>
      <c r="BX10" s="52">
        <f t="shared" si="44"/>
        <v>0</v>
      </c>
      <c r="BY10" s="52">
        <f t="shared" si="44"/>
        <v>0</v>
      </c>
      <c r="BZ10" s="52">
        <f t="shared" si="44"/>
        <v>0</v>
      </c>
      <c r="CA10" s="52">
        <f t="shared" si="44"/>
        <v>0</v>
      </c>
      <c r="CB10" s="52">
        <f t="shared" si="44"/>
        <v>16.5</v>
      </c>
      <c r="CC10" s="52">
        <f t="shared" si="44"/>
        <v>0</v>
      </c>
      <c r="CD10" s="52">
        <f t="shared" si="44"/>
        <v>0</v>
      </c>
      <c r="CE10" s="52">
        <f t="shared" si="44"/>
        <v>0</v>
      </c>
      <c r="CF10" s="52">
        <f t="shared" si="44"/>
        <v>101.5</v>
      </c>
      <c r="CG10" s="52">
        <f t="shared" si="44"/>
        <v>0</v>
      </c>
      <c r="CH10" s="52">
        <f t="shared" si="44"/>
        <v>0</v>
      </c>
      <c r="CI10" s="52">
        <f t="shared" si="44"/>
        <v>34</v>
      </c>
    </row>
    <row r="11" spans="1:89" ht="13.5" thickBot="1" x14ac:dyDescent="0.25">
      <c r="A11" s="199" t="s">
        <v>109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H11" s="200"/>
      <c r="AI11" s="200"/>
      <c r="AJ11" s="200"/>
      <c r="AK11" s="200"/>
      <c r="AL11" s="200"/>
      <c r="AM11" s="200"/>
      <c r="AN11" s="200"/>
      <c r="AO11" s="200"/>
      <c r="AP11" s="200"/>
      <c r="AQ11" s="200"/>
      <c r="AR11" s="200"/>
      <c r="AS11" s="200"/>
      <c r="AT11" s="200"/>
      <c r="AU11" s="200"/>
      <c r="AV11" s="200"/>
      <c r="AW11" s="200"/>
      <c r="AX11" s="200"/>
      <c r="AY11" s="200"/>
      <c r="AZ11" s="200"/>
      <c r="BA11" s="200"/>
      <c r="BB11" s="200"/>
      <c r="BC11" s="200"/>
      <c r="BD11" s="200"/>
      <c r="BE11" s="200"/>
      <c r="BF11" s="200"/>
      <c r="BG11" s="200"/>
      <c r="BH11" s="200"/>
      <c r="BI11" s="200"/>
      <c r="BJ11" s="200"/>
      <c r="BK11" s="200"/>
      <c r="BL11" s="200"/>
      <c r="BM11" s="200"/>
      <c r="BN11" s="200"/>
      <c r="BO11" s="200"/>
      <c r="BP11" s="200"/>
      <c r="BQ11" s="200"/>
      <c r="BR11" s="200"/>
      <c r="BS11" s="200"/>
      <c r="BT11" s="200"/>
      <c r="BU11" s="200"/>
      <c r="BV11" s="200"/>
      <c r="BW11" s="200"/>
      <c r="BX11" s="200"/>
      <c r="BY11" s="200"/>
      <c r="BZ11" s="200"/>
      <c r="CA11" s="200"/>
      <c r="CB11" s="200"/>
      <c r="CC11" s="200"/>
      <c r="CD11" s="200"/>
      <c r="CE11" s="200"/>
      <c r="CF11" s="200"/>
      <c r="CG11" s="200"/>
      <c r="CH11" s="200"/>
      <c r="CI11" s="201"/>
    </row>
    <row r="12" spans="1:89" s="11" customFormat="1" ht="15" customHeight="1" x14ac:dyDescent="0.2">
      <c r="A12" s="58">
        <v>4</v>
      </c>
      <c r="B12" s="169" t="s">
        <v>105</v>
      </c>
      <c r="C12" s="59" t="s">
        <v>71</v>
      </c>
      <c r="D12" s="80"/>
      <c r="E12" s="60"/>
      <c r="F12" s="60"/>
      <c r="G12" s="60"/>
      <c r="H12" s="58"/>
      <c r="I12" s="61"/>
      <c r="J12" s="99">
        <v>335</v>
      </c>
      <c r="K12" s="58"/>
      <c r="L12" s="67"/>
      <c r="M12" s="68"/>
      <c r="N12" s="98"/>
      <c r="O12" s="67"/>
      <c r="P12" s="69"/>
      <c r="Q12" s="64"/>
      <c r="R12" s="65"/>
      <c r="S12" s="65">
        <f>J12</f>
        <v>335</v>
      </c>
      <c r="T12" s="66"/>
      <c r="U12" s="85"/>
      <c r="V12" s="67"/>
      <c r="W12" s="67"/>
      <c r="X12" s="67"/>
      <c r="Y12" s="67"/>
      <c r="Z12" s="68"/>
      <c r="AA12" s="67"/>
      <c r="AB12" s="67"/>
      <c r="AC12" s="67"/>
      <c r="AD12" s="67"/>
      <c r="AE12" s="67"/>
      <c r="AF12" s="68"/>
      <c r="AG12" s="67"/>
      <c r="AH12" s="67"/>
      <c r="AI12" s="67"/>
      <c r="AJ12" s="68"/>
      <c r="AK12" s="67"/>
      <c r="AL12" s="67"/>
      <c r="AM12" s="69"/>
      <c r="AN12" s="69"/>
      <c r="AO12" s="67"/>
      <c r="AP12" s="68"/>
      <c r="AQ12" s="67"/>
      <c r="AR12" s="67"/>
      <c r="AS12" s="67"/>
      <c r="AT12" s="67"/>
      <c r="AU12" s="67"/>
      <c r="AV12" s="85"/>
      <c r="AW12" s="68"/>
      <c r="AX12" s="67"/>
      <c r="AY12" s="68"/>
      <c r="AZ12" s="60"/>
      <c r="BA12" s="98"/>
      <c r="BB12" s="67"/>
      <c r="BC12" s="68"/>
      <c r="BD12" s="98"/>
      <c r="BE12" s="67"/>
      <c r="BF12" s="68"/>
      <c r="BG12" s="99"/>
      <c r="BH12" s="60"/>
      <c r="BI12" s="67"/>
      <c r="BJ12" s="67"/>
      <c r="BK12" s="68"/>
      <c r="BL12" s="67"/>
      <c r="BM12" s="69"/>
      <c r="BN12" s="68"/>
      <c r="BO12" s="73">
        <f>19.5</f>
        <v>19.5</v>
      </c>
      <c r="BP12" s="73"/>
      <c r="BQ12" s="74"/>
      <c r="BR12" s="67">
        <v>7</v>
      </c>
      <c r="BS12" s="73"/>
      <c r="BT12" s="75"/>
      <c r="BU12" s="84"/>
      <c r="BV12" s="73"/>
      <c r="BW12" s="73"/>
      <c r="BX12" s="73"/>
      <c r="BY12" s="73"/>
      <c r="BZ12" s="74"/>
      <c r="CA12" s="76"/>
      <c r="CB12" s="76"/>
      <c r="CC12" s="76"/>
      <c r="CD12" s="76"/>
      <c r="CE12" s="77"/>
      <c r="CF12" s="89"/>
      <c r="CG12" s="90"/>
      <c r="CH12" s="80"/>
      <c r="CI12" s="60">
        <v>5</v>
      </c>
    </row>
    <row r="13" spans="1:89" s="11" customFormat="1" ht="15" customHeight="1" x14ac:dyDescent="0.2">
      <c r="A13" s="58">
        <v>5</v>
      </c>
      <c r="B13" s="170" t="s">
        <v>105</v>
      </c>
      <c r="C13" s="59" t="s">
        <v>74</v>
      </c>
      <c r="D13" s="80"/>
      <c r="E13" s="60"/>
      <c r="F13" s="60"/>
      <c r="G13" s="60"/>
      <c r="H13" s="58"/>
      <c r="I13" s="67"/>
      <c r="J13" s="99">
        <v>143</v>
      </c>
      <c r="K13" s="58"/>
      <c r="L13" s="81"/>
      <c r="M13" s="82"/>
      <c r="N13" s="83"/>
      <c r="O13" s="81"/>
      <c r="P13" s="158"/>
      <c r="Q13" s="84"/>
      <c r="R13" s="73">
        <v>15</v>
      </c>
      <c r="S13" s="73">
        <f>J13-CA13-R13</f>
        <v>108.5</v>
      </c>
      <c r="T13" s="74"/>
      <c r="U13" s="160">
        <v>1</v>
      </c>
      <c r="V13" s="81"/>
      <c r="W13" s="81"/>
      <c r="X13" s="81"/>
      <c r="Y13" s="81"/>
      <c r="Z13" s="82"/>
      <c r="AA13" s="67">
        <v>2</v>
      </c>
      <c r="AB13" s="67"/>
      <c r="AC13" s="67"/>
      <c r="AD13" s="67"/>
      <c r="AE13" s="67"/>
      <c r="AF13" s="68"/>
      <c r="AG13" s="67">
        <v>1</v>
      </c>
      <c r="AH13" s="67"/>
      <c r="AI13" s="67"/>
      <c r="AJ13" s="68"/>
      <c r="AK13" s="67"/>
      <c r="AL13" s="67"/>
      <c r="AM13" s="69"/>
      <c r="AN13" s="69"/>
      <c r="AO13" s="67"/>
      <c r="AP13" s="68"/>
      <c r="AQ13" s="67"/>
      <c r="AR13" s="67"/>
      <c r="AS13" s="67"/>
      <c r="AT13" s="67"/>
      <c r="AU13" s="67"/>
      <c r="AV13" s="85"/>
      <c r="AW13" s="68"/>
      <c r="AX13" s="81"/>
      <c r="AY13" s="82"/>
      <c r="AZ13" s="86"/>
      <c r="BA13" s="83"/>
      <c r="BB13" s="81"/>
      <c r="BC13" s="82"/>
      <c r="BD13" s="83"/>
      <c r="BE13" s="81"/>
      <c r="BF13" s="82"/>
      <c r="BG13" s="87"/>
      <c r="BH13" s="86">
        <v>2</v>
      </c>
      <c r="BI13" s="67"/>
      <c r="BJ13" s="67"/>
      <c r="BK13" s="68"/>
      <c r="BL13" s="67"/>
      <c r="BM13" s="69"/>
      <c r="BN13" s="68"/>
      <c r="BO13" s="73">
        <v>19.5</v>
      </c>
      <c r="BP13" s="73"/>
      <c r="BQ13" s="74"/>
      <c r="BR13" s="73"/>
      <c r="BS13" s="73"/>
      <c r="BT13" s="75"/>
      <c r="BU13" s="84">
        <v>1.5</v>
      </c>
      <c r="BV13" s="73"/>
      <c r="BW13" s="73"/>
      <c r="BX13" s="73"/>
      <c r="BY13" s="73"/>
      <c r="BZ13" s="74"/>
      <c r="CA13" s="88">
        <v>19.5</v>
      </c>
      <c r="CB13" s="88"/>
      <c r="CC13" s="76"/>
      <c r="CD13" s="76"/>
      <c r="CE13" s="77"/>
      <c r="CF13" s="89"/>
      <c r="CG13" s="90"/>
      <c r="CH13" s="80"/>
      <c r="CI13" s="60">
        <v>5</v>
      </c>
    </row>
    <row r="14" spans="1:89" s="11" customFormat="1" ht="15" customHeight="1" x14ac:dyDescent="0.2">
      <c r="A14" s="58">
        <v>6</v>
      </c>
      <c r="B14" s="170" t="s">
        <v>105</v>
      </c>
      <c r="C14" s="59" t="s">
        <v>110</v>
      </c>
      <c r="D14" s="80"/>
      <c r="E14" s="60"/>
      <c r="F14" s="60"/>
      <c r="G14" s="60"/>
      <c r="H14" s="58"/>
      <c r="I14" s="67">
        <v>387</v>
      </c>
      <c r="J14" s="99"/>
      <c r="K14" s="58"/>
      <c r="L14" s="81"/>
      <c r="M14" s="82"/>
      <c r="N14" s="83"/>
      <c r="O14" s="81"/>
      <c r="P14" s="158"/>
      <c r="Q14" s="84"/>
      <c r="R14" s="73"/>
      <c r="S14" s="73">
        <f>I14-CB14</f>
        <v>376.5</v>
      </c>
      <c r="T14" s="74"/>
      <c r="U14" s="160"/>
      <c r="V14" s="81">
        <v>1</v>
      </c>
      <c r="W14" s="81"/>
      <c r="X14" s="81"/>
      <c r="Y14" s="81"/>
      <c r="Z14" s="82"/>
      <c r="AA14" s="67"/>
      <c r="AB14" s="67">
        <v>2</v>
      </c>
      <c r="AC14" s="67"/>
      <c r="AD14" s="67"/>
      <c r="AE14" s="67"/>
      <c r="AF14" s="68"/>
      <c r="AG14" s="67"/>
      <c r="AH14" s="67"/>
      <c r="AI14" s="67"/>
      <c r="AJ14" s="68"/>
      <c r="AK14" s="67"/>
      <c r="AL14" s="67"/>
      <c r="AM14" s="69"/>
      <c r="AN14" s="69"/>
      <c r="AO14" s="67"/>
      <c r="AP14" s="68"/>
      <c r="AQ14" s="67">
        <v>1</v>
      </c>
      <c r="AR14" s="67"/>
      <c r="AS14" s="67"/>
      <c r="AT14" s="67"/>
      <c r="AU14" s="67"/>
      <c r="AV14" s="85"/>
      <c r="AW14" s="68"/>
      <c r="AX14" s="81"/>
      <c r="AY14" s="82"/>
      <c r="AZ14" s="86"/>
      <c r="BA14" s="83"/>
      <c r="BB14" s="81"/>
      <c r="BC14" s="82"/>
      <c r="BD14" s="83"/>
      <c r="BE14" s="81"/>
      <c r="BF14" s="82"/>
      <c r="BG14" s="87">
        <v>1</v>
      </c>
      <c r="BH14" s="86"/>
      <c r="BI14" s="67"/>
      <c r="BJ14" s="67">
        <v>1</v>
      </c>
      <c r="BK14" s="68"/>
      <c r="BL14" s="67"/>
      <c r="BM14" s="69"/>
      <c r="BN14" s="68"/>
      <c r="BO14" s="73">
        <v>10.5</v>
      </c>
      <c r="BP14" s="73"/>
      <c r="BQ14" s="74"/>
      <c r="BR14" s="73"/>
      <c r="BS14" s="73"/>
      <c r="BT14" s="75"/>
      <c r="BU14" s="84"/>
      <c r="BV14" s="73"/>
      <c r="BW14" s="73"/>
      <c r="BX14" s="73"/>
      <c r="BY14" s="73"/>
      <c r="BZ14" s="74"/>
      <c r="CA14" s="88"/>
      <c r="CB14" s="88">
        <v>10.5</v>
      </c>
      <c r="CC14" s="76"/>
      <c r="CD14" s="76"/>
      <c r="CE14" s="77"/>
      <c r="CF14" s="89"/>
      <c r="CG14" s="90"/>
      <c r="CH14" s="80"/>
      <c r="CI14" s="60">
        <v>2</v>
      </c>
    </row>
    <row r="15" spans="1:89" s="11" customFormat="1" ht="15" customHeight="1" x14ac:dyDescent="0.2">
      <c r="A15" s="58">
        <v>7</v>
      </c>
      <c r="B15" s="170" t="s">
        <v>111</v>
      </c>
      <c r="C15" s="59" t="s">
        <v>91</v>
      </c>
      <c r="D15" s="80"/>
      <c r="E15" s="60"/>
      <c r="F15" s="60"/>
      <c r="G15" s="60"/>
      <c r="H15" s="58"/>
      <c r="I15" s="67">
        <v>17</v>
      </c>
      <c r="J15" s="99"/>
      <c r="K15" s="58"/>
      <c r="L15" s="81"/>
      <c r="M15" s="82"/>
      <c r="N15" s="83"/>
      <c r="O15" s="81"/>
      <c r="P15" s="158"/>
      <c r="Q15" s="84"/>
      <c r="R15" s="73"/>
      <c r="S15" s="73">
        <f>I15-10</f>
        <v>7</v>
      </c>
      <c r="T15" s="74"/>
      <c r="U15" s="160"/>
      <c r="V15" s="81"/>
      <c r="W15" s="81"/>
      <c r="X15" s="81"/>
      <c r="Y15" s="81"/>
      <c r="Z15" s="82"/>
      <c r="AA15" s="67"/>
      <c r="AB15" s="67"/>
      <c r="AC15" s="67"/>
      <c r="AD15" s="67"/>
      <c r="AE15" s="67"/>
      <c r="AF15" s="68"/>
      <c r="AG15" s="67"/>
      <c r="AH15" s="67"/>
      <c r="AI15" s="67"/>
      <c r="AJ15" s="68"/>
      <c r="AK15" s="67"/>
      <c r="AL15" s="67"/>
      <c r="AM15" s="69"/>
      <c r="AN15" s="69"/>
      <c r="AO15" s="67"/>
      <c r="AP15" s="68"/>
      <c r="AQ15" s="67"/>
      <c r="AR15" s="67"/>
      <c r="AS15" s="67"/>
      <c r="AT15" s="67"/>
      <c r="AU15" s="67"/>
      <c r="AV15" s="85"/>
      <c r="AW15" s="68"/>
      <c r="AX15" s="81"/>
      <c r="AY15" s="82"/>
      <c r="AZ15" s="86"/>
      <c r="BA15" s="83"/>
      <c r="BB15" s="81"/>
      <c r="BC15" s="82"/>
      <c r="BD15" s="83"/>
      <c r="BE15" s="81"/>
      <c r="BF15" s="82"/>
      <c r="BG15" s="87"/>
      <c r="BH15" s="86"/>
      <c r="BI15" s="67"/>
      <c r="BJ15" s="67">
        <v>1</v>
      </c>
      <c r="BK15" s="68"/>
      <c r="BL15" s="67"/>
      <c r="BM15" s="69"/>
      <c r="BN15" s="68"/>
      <c r="BO15" s="67">
        <v>10</v>
      </c>
      <c r="BP15" s="73"/>
      <c r="BQ15" s="74"/>
      <c r="BR15" s="73"/>
      <c r="BS15" s="73"/>
      <c r="BT15" s="75"/>
      <c r="BU15" s="84"/>
      <c r="BV15" s="73"/>
      <c r="BW15" s="73"/>
      <c r="BX15" s="73"/>
      <c r="BY15" s="73"/>
      <c r="BZ15" s="74"/>
      <c r="CA15" s="76"/>
      <c r="CB15" s="85">
        <v>10</v>
      </c>
      <c r="CC15" s="176"/>
      <c r="CD15" s="176"/>
      <c r="CE15" s="77"/>
      <c r="CF15" s="89"/>
      <c r="CG15" s="90"/>
      <c r="CH15" s="80">
        <v>1</v>
      </c>
      <c r="CI15" s="60">
        <v>1</v>
      </c>
    </row>
    <row r="16" spans="1:89" s="11" customFormat="1" ht="15" customHeight="1" x14ac:dyDescent="0.2">
      <c r="A16" s="58">
        <v>8</v>
      </c>
      <c r="B16" s="171" t="s">
        <v>111</v>
      </c>
      <c r="C16" s="91" t="s">
        <v>84</v>
      </c>
      <c r="D16" s="80">
        <v>2</v>
      </c>
      <c r="E16" s="60"/>
      <c r="F16" s="60"/>
      <c r="G16" s="60"/>
      <c r="H16" s="58"/>
      <c r="I16" s="67">
        <v>881</v>
      </c>
      <c r="J16" s="99"/>
      <c r="K16" s="58"/>
      <c r="L16" s="81"/>
      <c r="M16" s="82"/>
      <c r="N16" s="83"/>
      <c r="O16" s="81"/>
      <c r="P16" s="158"/>
      <c r="Q16" s="84"/>
      <c r="R16" s="73"/>
      <c r="S16" s="73"/>
      <c r="T16" s="74">
        <f>I16+G16</f>
        <v>881</v>
      </c>
      <c r="U16" s="160"/>
      <c r="V16" s="81"/>
      <c r="W16" s="81"/>
      <c r="X16" s="81"/>
      <c r="Y16" s="81"/>
      <c r="Z16" s="82"/>
      <c r="AA16" s="67"/>
      <c r="AB16" s="67"/>
      <c r="AC16" s="67"/>
      <c r="AD16" s="67"/>
      <c r="AE16" s="67"/>
      <c r="AF16" s="68"/>
      <c r="AG16" s="67"/>
      <c r="AH16" s="67"/>
      <c r="AI16" s="67"/>
      <c r="AJ16" s="68"/>
      <c r="AK16" s="67"/>
      <c r="AL16" s="67">
        <v>1</v>
      </c>
      <c r="AM16" s="69"/>
      <c r="AN16" s="69"/>
      <c r="AO16" s="67"/>
      <c r="AP16" s="68"/>
      <c r="AQ16" s="67"/>
      <c r="AR16" s="67"/>
      <c r="AS16" s="67"/>
      <c r="AT16" s="67"/>
      <c r="AU16" s="67">
        <v>1</v>
      </c>
      <c r="AV16" s="85"/>
      <c r="AW16" s="68"/>
      <c r="AX16" s="81"/>
      <c r="AY16" s="82"/>
      <c r="AZ16" s="86"/>
      <c r="BA16" s="83"/>
      <c r="BB16" s="81"/>
      <c r="BC16" s="82"/>
      <c r="BD16" s="83"/>
      <c r="BE16" s="81"/>
      <c r="BF16" s="82"/>
      <c r="BG16" s="87"/>
      <c r="BH16" s="86"/>
      <c r="BI16" s="67"/>
      <c r="BJ16" s="67"/>
      <c r="BK16" s="68"/>
      <c r="BL16" s="67"/>
      <c r="BM16" s="69">
        <v>1</v>
      </c>
      <c r="BN16" s="68"/>
      <c r="BO16" s="73">
        <v>8.5</v>
      </c>
      <c r="BP16" s="67"/>
      <c r="BQ16" s="68"/>
      <c r="BR16" s="67">
        <f>30*3</f>
        <v>90</v>
      </c>
      <c r="BS16" s="67"/>
      <c r="BT16" s="75"/>
      <c r="BU16" s="84"/>
      <c r="BV16" s="73"/>
      <c r="BW16" s="73"/>
      <c r="BX16" s="73"/>
      <c r="BY16" s="73"/>
      <c r="BZ16" s="74"/>
      <c r="CA16" s="76"/>
      <c r="CB16" s="176"/>
      <c r="CC16" s="176"/>
      <c r="CD16" s="176"/>
      <c r="CE16" s="77"/>
      <c r="CF16" s="89"/>
      <c r="CG16" s="90"/>
      <c r="CH16" s="80">
        <v>63</v>
      </c>
      <c r="CI16" s="60"/>
    </row>
    <row r="17" spans="1:88" s="11" customFormat="1" ht="15" customHeight="1" x14ac:dyDescent="0.2">
      <c r="A17" s="58">
        <v>9</v>
      </c>
      <c r="B17" s="171" t="s">
        <v>112</v>
      </c>
      <c r="C17" s="91" t="s">
        <v>85</v>
      </c>
      <c r="D17" s="80"/>
      <c r="E17" s="60"/>
      <c r="F17" s="60">
        <v>135</v>
      </c>
      <c r="G17" s="60"/>
      <c r="H17" s="58"/>
      <c r="I17" s="67"/>
      <c r="J17" s="99"/>
      <c r="K17" s="58"/>
      <c r="L17" s="81"/>
      <c r="M17" s="82"/>
      <c r="N17" s="83"/>
      <c r="O17" s="81"/>
      <c r="P17" s="158"/>
      <c r="Q17" s="84"/>
      <c r="R17" s="73"/>
      <c r="S17" s="73"/>
      <c r="T17" s="74">
        <f>F17-CD17</f>
        <v>122</v>
      </c>
      <c r="U17" s="160"/>
      <c r="V17" s="81"/>
      <c r="W17" s="81"/>
      <c r="X17" s="81">
        <v>1</v>
      </c>
      <c r="Y17" s="81"/>
      <c r="Z17" s="82"/>
      <c r="AA17" s="67"/>
      <c r="AB17" s="67"/>
      <c r="AC17" s="67"/>
      <c r="AD17" s="67"/>
      <c r="AE17" s="67">
        <v>4</v>
      </c>
      <c r="AF17" s="68"/>
      <c r="AG17" s="67"/>
      <c r="AH17" s="67"/>
      <c r="AI17" s="67"/>
      <c r="AJ17" s="68"/>
      <c r="AK17" s="67"/>
      <c r="AL17" s="67"/>
      <c r="AM17" s="69"/>
      <c r="AN17" s="69"/>
      <c r="AO17" s="67"/>
      <c r="AP17" s="68"/>
      <c r="AQ17" s="67"/>
      <c r="AR17" s="67"/>
      <c r="AS17" s="67"/>
      <c r="AT17" s="67"/>
      <c r="AU17" s="67"/>
      <c r="AV17" s="85"/>
      <c r="AW17" s="68"/>
      <c r="AX17" s="81"/>
      <c r="AY17" s="82"/>
      <c r="AZ17" s="86"/>
      <c r="BA17" s="83"/>
      <c r="BB17" s="81"/>
      <c r="BC17" s="82"/>
      <c r="BD17" s="83"/>
      <c r="BE17" s="81">
        <v>1</v>
      </c>
      <c r="BF17" s="82"/>
      <c r="BG17" s="87"/>
      <c r="BH17" s="86"/>
      <c r="BI17" s="67"/>
      <c r="BJ17" s="67"/>
      <c r="BK17" s="68"/>
      <c r="BL17" s="67"/>
      <c r="BM17" s="69"/>
      <c r="BN17" s="68"/>
      <c r="BO17" s="73"/>
      <c r="BP17" s="67">
        <v>13</v>
      </c>
      <c r="BQ17" s="68"/>
      <c r="BR17" s="67"/>
      <c r="BS17" s="67">
        <f>3*3</f>
        <v>9</v>
      </c>
      <c r="BT17" s="75"/>
      <c r="BU17" s="84"/>
      <c r="BV17" s="73"/>
      <c r="BW17" s="73"/>
      <c r="BX17" s="73"/>
      <c r="BY17" s="73"/>
      <c r="BZ17" s="74"/>
      <c r="CA17" s="88"/>
      <c r="CB17" s="85"/>
      <c r="CC17" s="85"/>
      <c r="CD17" s="85">
        <v>13</v>
      </c>
      <c r="CE17" s="77"/>
      <c r="CF17" s="89"/>
      <c r="CG17" s="90"/>
      <c r="CH17" s="80">
        <v>8</v>
      </c>
      <c r="CI17" s="60"/>
    </row>
    <row r="18" spans="1:88" s="11" customFormat="1" ht="15" customHeight="1" x14ac:dyDescent="0.2">
      <c r="A18" s="58">
        <v>10</v>
      </c>
      <c r="B18" s="171" t="s">
        <v>113</v>
      </c>
      <c r="C18" s="91" t="s">
        <v>86</v>
      </c>
      <c r="D18" s="80">
        <v>2</v>
      </c>
      <c r="E18" s="60"/>
      <c r="F18" s="60">
        <v>223</v>
      </c>
      <c r="G18" s="60"/>
      <c r="H18" s="58"/>
      <c r="I18" s="67"/>
      <c r="J18" s="99"/>
      <c r="K18" s="58"/>
      <c r="L18" s="81"/>
      <c r="M18" s="82"/>
      <c r="N18" s="83"/>
      <c r="O18" s="81"/>
      <c r="P18" s="158"/>
      <c r="Q18" s="84">
        <v>3</v>
      </c>
      <c r="R18" s="73"/>
      <c r="S18" s="73"/>
      <c r="T18" s="74">
        <v>220</v>
      </c>
      <c r="U18" s="160"/>
      <c r="V18" s="81"/>
      <c r="W18" s="81"/>
      <c r="X18" s="81"/>
      <c r="Y18" s="81"/>
      <c r="Z18" s="82"/>
      <c r="AA18" s="67"/>
      <c r="AB18" s="67"/>
      <c r="AC18" s="67"/>
      <c r="AD18" s="67"/>
      <c r="AE18" s="67">
        <v>2</v>
      </c>
      <c r="AF18" s="68"/>
      <c r="AG18" s="67"/>
      <c r="AH18" s="67"/>
      <c r="AI18" s="67"/>
      <c r="AJ18" s="68"/>
      <c r="AK18" s="67"/>
      <c r="AL18" s="67"/>
      <c r="AM18" s="69"/>
      <c r="AN18" s="69"/>
      <c r="AO18" s="67"/>
      <c r="AP18" s="68"/>
      <c r="AQ18" s="67"/>
      <c r="AR18" s="67"/>
      <c r="AS18" s="67"/>
      <c r="AT18" s="67"/>
      <c r="AU18" s="67"/>
      <c r="AV18" s="85"/>
      <c r="AW18" s="68"/>
      <c r="AX18" s="81"/>
      <c r="AY18" s="82"/>
      <c r="AZ18" s="86"/>
      <c r="BA18" s="83"/>
      <c r="BB18" s="81"/>
      <c r="BC18" s="82"/>
      <c r="BD18" s="83"/>
      <c r="BE18" s="81"/>
      <c r="BF18" s="82"/>
      <c r="BG18" s="87"/>
      <c r="BH18" s="86"/>
      <c r="BI18" s="67"/>
      <c r="BJ18" s="67"/>
      <c r="BK18" s="68"/>
      <c r="BL18" s="67"/>
      <c r="BM18" s="69"/>
      <c r="BN18" s="68">
        <v>1</v>
      </c>
      <c r="BO18" s="73"/>
      <c r="BP18" s="67">
        <v>4</v>
      </c>
      <c r="BQ18" s="68"/>
      <c r="BR18" s="67"/>
      <c r="BS18" s="67">
        <f>5*3</f>
        <v>15</v>
      </c>
      <c r="BT18" s="75"/>
      <c r="BU18" s="84"/>
      <c r="BV18" s="73"/>
      <c r="BW18" s="73"/>
      <c r="BX18" s="73"/>
      <c r="BY18" s="73"/>
      <c r="BZ18" s="74"/>
      <c r="CA18" s="88"/>
      <c r="CB18" s="88"/>
      <c r="CC18" s="88"/>
      <c r="CD18" s="88"/>
      <c r="CE18" s="77"/>
      <c r="CF18" s="89"/>
      <c r="CG18" s="90"/>
      <c r="CH18" s="80">
        <v>12</v>
      </c>
      <c r="CI18" s="60"/>
    </row>
    <row r="19" spans="1:88" s="11" customFormat="1" ht="15" customHeight="1" thickBot="1" x14ac:dyDescent="0.25">
      <c r="A19" s="100">
        <v>11</v>
      </c>
      <c r="B19" s="172" t="s">
        <v>114</v>
      </c>
      <c r="C19" s="50" t="s">
        <v>75</v>
      </c>
      <c r="E19" s="51"/>
      <c r="F19" s="51"/>
      <c r="G19" s="51"/>
      <c r="H19" s="100"/>
      <c r="I19" s="154"/>
      <c r="J19" s="143">
        <v>428</v>
      </c>
      <c r="K19" s="100"/>
      <c r="L19" s="101"/>
      <c r="M19" s="102"/>
      <c r="N19" s="103"/>
      <c r="O19" s="101"/>
      <c r="P19" s="159"/>
      <c r="Q19" s="104"/>
      <c r="R19" s="105"/>
      <c r="S19" s="105">
        <f>J19-CF19-CA19</f>
        <v>366</v>
      </c>
      <c r="T19" s="106"/>
      <c r="U19" s="161">
        <v>1</v>
      </c>
      <c r="V19" s="101"/>
      <c r="W19" s="101"/>
      <c r="X19" s="101"/>
      <c r="Y19" s="101"/>
      <c r="Z19" s="102"/>
      <c r="AA19" s="107">
        <v>2</v>
      </c>
      <c r="AB19" s="107"/>
      <c r="AC19" s="107"/>
      <c r="AD19" s="107"/>
      <c r="AE19" s="107"/>
      <c r="AF19" s="108"/>
      <c r="AG19" s="107"/>
      <c r="AH19" s="107"/>
      <c r="AI19" s="107"/>
      <c r="AJ19" s="108"/>
      <c r="AK19" s="107"/>
      <c r="AL19" s="107"/>
      <c r="AM19" s="109"/>
      <c r="AN19" s="109"/>
      <c r="AO19" s="107"/>
      <c r="AP19" s="108"/>
      <c r="AQ19" s="107"/>
      <c r="AR19" s="107"/>
      <c r="AS19" s="107"/>
      <c r="AT19" s="107"/>
      <c r="AU19" s="107"/>
      <c r="AV19" s="110"/>
      <c r="AW19" s="108"/>
      <c r="AX19" s="101"/>
      <c r="AY19" s="102"/>
      <c r="AZ19" s="111"/>
      <c r="BA19" s="103"/>
      <c r="BB19" s="101"/>
      <c r="BC19" s="102"/>
      <c r="BD19" s="103"/>
      <c r="BE19" s="101"/>
      <c r="BF19" s="102"/>
      <c r="BG19" s="112"/>
      <c r="BH19" s="111">
        <v>1</v>
      </c>
      <c r="BI19" s="107"/>
      <c r="BJ19" s="107"/>
      <c r="BK19" s="108"/>
      <c r="BL19" s="107"/>
      <c r="BM19" s="109"/>
      <c r="BN19" s="108"/>
      <c r="BO19" s="107">
        <v>9</v>
      </c>
      <c r="BP19" s="105"/>
      <c r="BQ19" s="106"/>
      <c r="BR19" s="105"/>
      <c r="BS19" s="105"/>
      <c r="BT19" s="113"/>
      <c r="BU19" s="132">
        <f>55</f>
        <v>55</v>
      </c>
      <c r="BV19" s="107"/>
      <c r="BW19" s="107"/>
      <c r="BX19" s="107"/>
      <c r="BY19" s="107"/>
      <c r="BZ19" s="108"/>
      <c r="CA19" s="110">
        <v>9</v>
      </c>
      <c r="CB19" s="110"/>
      <c r="CC19" s="110"/>
      <c r="CD19" s="110"/>
      <c r="CE19" s="175"/>
      <c r="CF19" s="132">
        <v>53</v>
      </c>
      <c r="CG19" s="114"/>
      <c r="CI19" s="51">
        <v>4</v>
      </c>
    </row>
    <row r="20" spans="1:88" s="15" customFormat="1" ht="15" customHeight="1" thickBot="1" x14ac:dyDescent="0.25">
      <c r="A20" s="181" t="s">
        <v>124</v>
      </c>
      <c r="B20" s="182"/>
      <c r="C20" s="183"/>
      <c r="D20" s="52">
        <f t="shared" ref="D20:E20" si="45">SUM(D12:D19)</f>
        <v>4</v>
      </c>
      <c r="E20" s="52">
        <f t="shared" si="45"/>
        <v>0</v>
      </c>
      <c r="F20" s="52">
        <f>SUM(F12:F19)</f>
        <v>358</v>
      </c>
      <c r="G20" s="52">
        <f t="shared" ref="G20:BR20" si="46">SUM(G12:G19)</f>
        <v>0</v>
      </c>
      <c r="H20" s="52">
        <f t="shared" si="46"/>
        <v>0</v>
      </c>
      <c r="I20" s="52">
        <f t="shared" si="46"/>
        <v>1285</v>
      </c>
      <c r="J20" s="52">
        <f t="shared" si="46"/>
        <v>906</v>
      </c>
      <c r="K20" s="52">
        <f t="shared" si="46"/>
        <v>0</v>
      </c>
      <c r="L20" s="52">
        <f t="shared" si="46"/>
        <v>0</v>
      </c>
      <c r="M20" s="52">
        <f t="shared" si="46"/>
        <v>0</v>
      </c>
      <c r="N20" s="52">
        <f t="shared" si="46"/>
        <v>0</v>
      </c>
      <c r="O20" s="52">
        <f t="shared" si="46"/>
        <v>0</v>
      </c>
      <c r="P20" s="55">
        <f t="shared" si="46"/>
        <v>0</v>
      </c>
      <c r="Q20" s="54">
        <f t="shared" si="46"/>
        <v>3</v>
      </c>
      <c r="R20" s="52">
        <f t="shared" si="46"/>
        <v>15</v>
      </c>
      <c r="S20" s="52">
        <f t="shared" si="46"/>
        <v>1193</v>
      </c>
      <c r="T20" s="53">
        <f t="shared" si="46"/>
        <v>1223</v>
      </c>
      <c r="U20" s="162">
        <f t="shared" si="46"/>
        <v>2</v>
      </c>
      <c r="V20" s="52">
        <f t="shared" si="46"/>
        <v>1</v>
      </c>
      <c r="W20" s="52">
        <f t="shared" si="46"/>
        <v>0</v>
      </c>
      <c r="X20" s="52">
        <f t="shared" si="46"/>
        <v>1</v>
      </c>
      <c r="Y20" s="52">
        <f t="shared" si="46"/>
        <v>0</v>
      </c>
      <c r="Z20" s="52">
        <f t="shared" si="46"/>
        <v>0</v>
      </c>
      <c r="AA20" s="52">
        <f t="shared" si="46"/>
        <v>4</v>
      </c>
      <c r="AB20" s="52">
        <f t="shared" si="46"/>
        <v>2</v>
      </c>
      <c r="AC20" s="52">
        <f t="shared" si="46"/>
        <v>0</v>
      </c>
      <c r="AD20" s="52">
        <f t="shared" si="46"/>
        <v>0</v>
      </c>
      <c r="AE20" s="52">
        <f t="shared" si="46"/>
        <v>6</v>
      </c>
      <c r="AF20" s="52">
        <f t="shared" si="46"/>
        <v>0</v>
      </c>
      <c r="AG20" s="52">
        <f t="shared" si="46"/>
        <v>1</v>
      </c>
      <c r="AH20" s="52">
        <f t="shared" si="46"/>
        <v>0</v>
      </c>
      <c r="AI20" s="52">
        <f t="shared" si="46"/>
        <v>0</v>
      </c>
      <c r="AJ20" s="52">
        <f t="shared" si="46"/>
        <v>0</v>
      </c>
      <c r="AK20" s="52">
        <f t="shared" si="46"/>
        <v>0</v>
      </c>
      <c r="AL20" s="52">
        <f t="shared" si="46"/>
        <v>1</v>
      </c>
      <c r="AM20" s="52">
        <f t="shared" si="46"/>
        <v>0</v>
      </c>
      <c r="AN20" s="52">
        <f t="shared" si="46"/>
        <v>0</v>
      </c>
      <c r="AO20" s="52">
        <f t="shared" si="46"/>
        <v>0</v>
      </c>
      <c r="AP20" s="52">
        <f t="shared" si="46"/>
        <v>0</v>
      </c>
      <c r="AQ20" s="52">
        <f t="shared" si="46"/>
        <v>1</v>
      </c>
      <c r="AR20" s="52">
        <f t="shared" si="46"/>
        <v>0</v>
      </c>
      <c r="AS20" s="52">
        <f t="shared" si="46"/>
        <v>0</v>
      </c>
      <c r="AT20" s="52">
        <f t="shared" si="46"/>
        <v>0</v>
      </c>
      <c r="AU20" s="52">
        <f t="shared" si="46"/>
        <v>1</v>
      </c>
      <c r="AV20" s="52">
        <f t="shared" si="46"/>
        <v>0</v>
      </c>
      <c r="AW20" s="52">
        <f t="shared" si="46"/>
        <v>0</v>
      </c>
      <c r="AX20" s="52">
        <f t="shared" si="46"/>
        <v>0</v>
      </c>
      <c r="AY20" s="52">
        <f t="shared" si="46"/>
        <v>0</v>
      </c>
      <c r="AZ20" s="52">
        <f t="shared" si="46"/>
        <v>0</v>
      </c>
      <c r="BA20" s="52">
        <f t="shared" si="46"/>
        <v>0</v>
      </c>
      <c r="BB20" s="52">
        <f t="shared" si="46"/>
        <v>0</v>
      </c>
      <c r="BC20" s="52">
        <f t="shared" si="46"/>
        <v>0</v>
      </c>
      <c r="BD20" s="52">
        <f t="shared" si="46"/>
        <v>0</v>
      </c>
      <c r="BE20" s="52">
        <f t="shared" si="46"/>
        <v>1</v>
      </c>
      <c r="BF20" s="52">
        <f t="shared" si="46"/>
        <v>0</v>
      </c>
      <c r="BG20" s="52">
        <f t="shared" si="46"/>
        <v>1</v>
      </c>
      <c r="BH20" s="52">
        <f t="shared" si="46"/>
        <v>3</v>
      </c>
      <c r="BI20" s="52">
        <f t="shared" si="46"/>
        <v>0</v>
      </c>
      <c r="BJ20" s="52">
        <f t="shared" si="46"/>
        <v>2</v>
      </c>
      <c r="BK20" s="52">
        <f t="shared" si="46"/>
        <v>0</v>
      </c>
      <c r="BL20" s="52">
        <f t="shared" si="46"/>
        <v>0</v>
      </c>
      <c r="BM20" s="52">
        <f t="shared" si="46"/>
        <v>1</v>
      </c>
      <c r="BN20" s="52">
        <f t="shared" si="46"/>
        <v>1</v>
      </c>
      <c r="BO20" s="52">
        <f t="shared" si="46"/>
        <v>77</v>
      </c>
      <c r="BP20" s="52">
        <f t="shared" si="46"/>
        <v>17</v>
      </c>
      <c r="BQ20" s="52">
        <f t="shared" si="46"/>
        <v>0</v>
      </c>
      <c r="BR20" s="52">
        <f t="shared" si="46"/>
        <v>97</v>
      </c>
      <c r="BS20" s="52">
        <f t="shared" ref="BS20:CI20" si="47">SUM(BS12:BS19)</f>
        <v>24</v>
      </c>
      <c r="BT20" s="52">
        <f t="shared" si="47"/>
        <v>0</v>
      </c>
      <c r="BU20" s="52">
        <f t="shared" si="47"/>
        <v>56.5</v>
      </c>
      <c r="BV20" s="52">
        <f t="shared" si="47"/>
        <v>0</v>
      </c>
      <c r="BW20" s="52">
        <f t="shared" si="47"/>
        <v>0</v>
      </c>
      <c r="BX20" s="52">
        <f t="shared" si="47"/>
        <v>0</v>
      </c>
      <c r="BY20" s="52">
        <f t="shared" si="47"/>
        <v>0</v>
      </c>
      <c r="BZ20" s="52">
        <f t="shared" si="47"/>
        <v>0</v>
      </c>
      <c r="CA20" s="52">
        <f t="shared" si="47"/>
        <v>28.5</v>
      </c>
      <c r="CB20" s="52">
        <f t="shared" si="47"/>
        <v>20.5</v>
      </c>
      <c r="CC20" s="52">
        <f t="shared" si="47"/>
        <v>0</v>
      </c>
      <c r="CD20" s="52">
        <f t="shared" si="47"/>
        <v>13</v>
      </c>
      <c r="CE20" s="52">
        <f t="shared" si="47"/>
        <v>0</v>
      </c>
      <c r="CF20" s="52">
        <f t="shared" si="47"/>
        <v>53</v>
      </c>
      <c r="CG20" s="52">
        <f t="shared" si="47"/>
        <v>0</v>
      </c>
      <c r="CH20" s="52">
        <f t="shared" si="47"/>
        <v>84</v>
      </c>
      <c r="CI20" s="52">
        <f t="shared" si="47"/>
        <v>17</v>
      </c>
    </row>
    <row r="21" spans="1:88" ht="13.5" thickBot="1" x14ac:dyDescent="0.25">
      <c r="A21" s="199" t="s">
        <v>116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00"/>
      <c r="BE21" s="200"/>
      <c r="BF21" s="200"/>
      <c r="BG21" s="200"/>
      <c r="BH21" s="200"/>
      <c r="BI21" s="200"/>
      <c r="BJ21" s="200"/>
      <c r="BK21" s="200"/>
      <c r="BL21" s="200"/>
      <c r="BM21" s="200"/>
      <c r="BN21" s="200"/>
      <c r="BO21" s="200"/>
      <c r="BP21" s="200"/>
      <c r="BQ21" s="200"/>
      <c r="BR21" s="200"/>
      <c r="BS21" s="200"/>
      <c r="BT21" s="200"/>
      <c r="BU21" s="200"/>
      <c r="BV21" s="200"/>
      <c r="BW21" s="200"/>
      <c r="BX21" s="200"/>
      <c r="BY21" s="200"/>
      <c r="BZ21" s="200"/>
      <c r="CA21" s="200"/>
      <c r="CB21" s="200"/>
      <c r="CC21" s="200"/>
      <c r="CD21" s="200"/>
      <c r="CE21" s="200"/>
      <c r="CF21" s="200"/>
      <c r="CG21" s="200"/>
      <c r="CH21" s="200"/>
      <c r="CI21" s="201"/>
    </row>
    <row r="22" spans="1:88" s="11" customFormat="1" ht="15" customHeight="1" x14ac:dyDescent="0.2">
      <c r="A22" s="60">
        <v>12</v>
      </c>
      <c r="B22" s="173" t="s">
        <v>115</v>
      </c>
      <c r="C22" s="91" t="s">
        <v>78</v>
      </c>
      <c r="D22" s="80"/>
      <c r="E22" s="60"/>
      <c r="F22" s="60"/>
      <c r="G22" s="60"/>
      <c r="H22" s="58"/>
      <c r="I22" s="61">
        <v>101</v>
      </c>
      <c r="J22" s="99"/>
      <c r="K22" s="92"/>
      <c r="L22" s="65"/>
      <c r="M22" s="66"/>
      <c r="N22" s="64"/>
      <c r="O22" s="65"/>
      <c r="P22" s="163"/>
      <c r="Q22" s="64"/>
      <c r="R22" s="65"/>
      <c r="S22" s="65">
        <f>I22-CB22</f>
        <v>74.5</v>
      </c>
      <c r="T22" s="66"/>
      <c r="U22" s="70"/>
      <c r="V22" s="61"/>
      <c r="W22" s="61"/>
      <c r="X22" s="61"/>
      <c r="Y22" s="61"/>
      <c r="Z22" s="62"/>
      <c r="AA22" s="67"/>
      <c r="AB22" s="67"/>
      <c r="AC22" s="67"/>
      <c r="AD22" s="67"/>
      <c r="AE22" s="67"/>
      <c r="AF22" s="68"/>
      <c r="AG22" s="61"/>
      <c r="AH22" s="61"/>
      <c r="AI22" s="61"/>
      <c r="AJ22" s="62"/>
      <c r="AK22" s="67"/>
      <c r="AL22" s="67"/>
      <c r="AM22" s="69"/>
      <c r="AN22" s="69"/>
      <c r="AO22" s="67"/>
      <c r="AP22" s="68"/>
      <c r="AQ22" s="61"/>
      <c r="AR22" s="61"/>
      <c r="AS22" s="61"/>
      <c r="AT22" s="61"/>
      <c r="AU22" s="61"/>
      <c r="AV22" s="70"/>
      <c r="AW22" s="62"/>
      <c r="AX22" s="61"/>
      <c r="AY22" s="62"/>
      <c r="AZ22" s="71"/>
      <c r="BA22" s="63"/>
      <c r="BB22" s="61"/>
      <c r="BC22" s="62"/>
      <c r="BD22" s="63"/>
      <c r="BE22" s="61"/>
      <c r="BF22" s="62"/>
      <c r="BG22" s="72"/>
      <c r="BH22" s="71"/>
      <c r="BI22" s="61"/>
      <c r="BJ22" s="61">
        <v>2</v>
      </c>
      <c r="BK22" s="62"/>
      <c r="BL22" s="67"/>
      <c r="BM22" s="69"/>
      <c r="BN22" s="68"/>
      <c r="BO22" s="73">
        <v>26.5</v>
      </c>
      <c r="BP22" s="73"/>
      <c r="BQ22" s="74"/>
      <c r="BR22" s="73"/>
      <c r="BS22" s="73"/>
      <c r="BT22" s="75"/>
      <c r="BU22" s="64"/>
      <c r="BV22" s="65"/>
      <c r="BW22" s="65"/>
      <c r="BX22" s="65"/>
      <c r="BY22" s="65"/>
      <c r="BZ22" s="66"/>
      <c r="CA22" s="76"/>
      <c r="CB22" s="88">
        <v>26.5</v>
      </c>
      <c r="CC22" s="76"/>
      <c r="CD22" s="76"/>
      <c r="CE22" s="93"/>
      <c r="CF22" s="78"/>
      <c r="CG22" s="79"/>
      <c r="CH22" s="80"/>
      <c r="CI22" s="60">
        <v>3</v>
      </c>
    </row>
    <row r="23" spans="1:88" s="11" customFormat="1" ht="15" customHeight="1" x14ac:dyDescent="0.2">
      <c r="A23" s="60">
        <v>13</v>
      </c>
      <c r="B23" s="174" t="s">
        <v>115</v>
      </c>
      <c r="C23" s="91" t="s">
        <v>79</v>
      </c>
      <c r="D23" s="80"/>
      <c r="E23" s="60"/>
      <c r="F23" s="60"/>
      <c r="G23" s="60"/>
      <c r="H23" s="58"/>
      <c r="I23" s="67">
        <v>147</v>
      </c>
      <c r="J23" s="99"/>
      <c r="K23" s="94"/>
      <c r="L23" s="95"/>
      <c r="M23" s="96"/>
      <c r="N23" s="97"/>
      <c r="O23" s="95"/>
      <c r="P23" s="164"/>
      <c r="Q23" s="84">
        <v>10</v>
      </c>
      <c r="R23" s="73"/>
      <c r="S23" s="73">
        <f>I23-Q23</f>
        <v>137</v>
      </c>
      <c r="T23" s="74"/>
      <c r="U23" s="160"/>
      <c r="V23" s="81"/>
      <c r="W23" s="81"/>
      <c r="X23" s="81"/>
      <c r="Y23" s="81"/>
      <c r="Z23" s="82"/>
      <c r="AA23" s="67"/>
      <c r="AB23" s="67"/>
      <c r="AC23" s="67"/>
      <c r="AD23" s="67"/>
      <c r="AE23" s="67"/>
      <c r="AF23" s="68"/>
      <c r="AG23" s="67"/>
      <c r="AH23" s="67"/>
      <c r="AI23" s="67"/>
      <c r="AJ23" s="68"/>
      <c r="AK23" s="67"/>
      <c r="AL23" s="67"/>
      <c r="AM23" s="69"/>
      <c r="AN23" s="69"/>
      <c r="AO23" s="67"/>
      <c r="AP23" s="68"/>
      <c r="AQ23" s="67"/>
      <c r="AR23" s="67"/>
      <c r="AS23" s="67"/>
      <c r="AT23" s="67"/>
      <c r="AU23" s="67"/>
      <c r="AV23" s="85"/>
      <c r="AW23" s="68"/>
      <c r="AX23" s="67"/>
      <c r="AY23" s="82"/>
      <c r="AZ23" s="86"/>
      <c r="BA23" s="83"/>
      <c r="BB23" s="81"/>
      <c r="BC23" s="82"/>
      <c r="BD23" s="83"/>
      <c r="BE23" s="81"/>
      <c r="BF23" s="82"/>
      <c r="BG23" s="87"/>
      <c r="BH23" s="86"/>
      <c r="BI23" s="67"/>
      <c r="BJ23" s="67">
        <v>4</v>
      </c>
      <c r="BK23" s="68"/>
      <c r="BL23" s="67"/>
      <c r="BM23" s="69"/>
      <c r="BN23" s="68"/>
      <c r="BO23" s="73"/>
      <c r="BP23" s="73"/>
      <c r="BQ23" s="74"/>
      <c r="BR23" s="67">
        <f>4*3</f>
        <v>12</v>
      </c>
      <c r="BS23" s="67"/>
      <c r="BT23" s="75"/>
      <c r="BU23" s="84"/>
      <c r="BV23" s="73"/>
      <c r="BW23" s="73">
        <v>4.5</v>
      </c>
      <c r="BX23" s="73"/>
      <c r="BY23" s="73"/>
      <c r="BZ23" s="74"/>
      <c r="CA23" s="76"/>
      <c r="CB23" s="88"/>
      <c r="CC23" s="76"/>
      <c r="CD23" s="76"/>
      <c r="CE23" s="93"/>
      <c r="CF23" s="89"/>
      <c r="CG23" s="90"/>
      <c r="CH23" s="80"/>
      <c r="CI23" s="60">
        <v>9</v>
      </c>
    </row>
    <row r="24" spans="1:88" s="11" customFormat="1" ht="15" customHeight="1" x14ac:dyDescent="0.2">
      <c r="A24" s="60">
        <v>14</v>
      </c>
      <c r="B24" s="174" t="s">
        <v>115</v>
      </c>
      <c r="C24" s="91" t="s">
        <v>80</v>
      </c>
      <c r="D24" s="80"/>
      <c r="E24" s="60"/>
      <c r="F24" s="60"/>
      <c r="G24" s="60"/>
      <c r="H24" s="58"/>
      <c r="I24" s="67">
        <v>16</v>
      </c>
      <c r="J24" s="99"/>
      <c r="K24" s="94"/>
      <c r="L24" s="95"/>
      <c r="M24" s="96"/>
      <c r="N24" s="97"/>
      <c r="O24" s="95"/>
      <c r="P24" s="164"/>
      <c r="Q24" s="84"/>
      <c r="R24" s="73"/>
      <c r="S24" s="73">
        <f>16-CB24</f>
        <v>2.5</v>
      </c>
      <c r="T24" s="74"/>
      <c r="U24" s="160"/>
      <c r="V24" s="81"/>
      <c r="W24" s="81"/>
      <c r="X24" s="81"/>
      <c r="Y24" s="81"/>
      <c r="Z24" s="82"/>
      <c r="AA24" s="67"/>
      <c r="AB24" s="67"/>
      <c r="AC24" s="67"/>
      <c r="AD24" s="67"/>
      <c r="AE24" s="67"/>
      <c r="AF24" s="68"/>
      <c r="AG24" s="67"/>
      <c r="AH24" s="67"/>
      <c r="AI24" s="67"/>
      <c r="AJ24" s="68"/>
      <c r="AK24" s="67"/>
      <c r="AL24" s="67"/>
      <c r="AM24" s="69"/>
      <c r="AN24" s="69"/>
      <c r="AO24" s="67"/>
      <c r="AP24" s="68"/>
      <c r="AQ24" s="67"/>
      <c r="AR24" s="67"/>
      <c r="AS24" s="67"/>
      <c r="AT24" s="67"/>
      <c r="AU24" s="67"/>
      <c r="AV24" s="85"/>
      <c r="AW24" s="68"/>
      <c r="AX24" s="67"/>
      <c r="AY24" s="82"/>
      <c r="AZ24" s="86"/>
      <c r="BA24" s="83"/>
      <c r="BB24" s="81"/>
      <c r="BC24" s="82"/>
      <c r="BD24" s="83"/>
      <c r="BE24" s="81"/>
      <c r="BF24" s="82"/>
      <c r="BG24" s="87"/>
      <c r="BH24" s="86"/>
      <c r="BI24" s="67"/>
      <c r="BJ24" s="67"/>
      <c r="BK24" s="68"/>
      <c r="BL24" s="67"/>
      <c r="BM24" s="69"/>
      <c r="BN24" s="68"/>
      <c r="BO24" s="73">
        <v>13.5</v>
      </c>
      <c r="BP24" s="73"/>
      <c r="BQ24" s="74"/>
      <c r="BR24" s="67"/>
      <c r="BS24" s="67"/>
      <c r="BT24" s="75"/>
      <c r="BU24" s="84"/>
      <c r="BV24" s="73"/>
      <c r="BW24" s="73"/>
      <c r="BX24" s="73"/>
      <c r="BY24" s="73"/>
      <c r="BZ24" s="74"/>
      <c r="CA24" s="76"/>
      <c r="CB24" s="88">
        <v>13.5</v>
      </c>
      <c r="CC24" s="76"/>
      <c r="CD24" s="76"/>
      <c r="CE24" s="93"/>
      <c r="CF24" s="89"/>
      <c r="CG24" s="90"/>
      <c r="CH24" s="80"/>
      <c r="CI24" s="60">
        <v>1</v>
      </c>
    </row>
    <row r="25" spans="1:88" s="11" customFormat="1" ht="15" customHeight="1" x14ac:dyDescent="0.2">
      <c r="A25" s="60">
        <v>15</v>
      </c>
      <c r="B25" s="174" t="s">
        <v>115</v>
      </c>
      <c r="C25" s="91" t="s">
        <v>81</v>
      </c>
      <c r="D25" s="80">
        <v>2</v>
      </c>
      <c r="E25" s="60"/>
      <c r="F25" s="60"/>
      <c r="G25" s="60"/>
      <c r="H25" s="58"/>
      <c r="I25" s="67">
        <v>168</v>
      </c>
      <c r="J25" s="99"/>
      <c r="K25" s="94"/>
      <c r="L25" s="95"/>
      <c r="M25" s="96"/>
      <c r="N25" s="97"/>
      <c r="O25" s="95"/>
      <c r="P25" s="164"/>
      <c r="Q25" s="84">
        <f>5.5+11+6</f>
        <v>22.5</v>
      </c>
      <c r="R25" s="73"/>
      <c r="S25" s="73">
        <f>I25-Q25-CB25</f>
        <v>138</v>
      </c>
      <c r="T25" s="74"/>
      <c r="U25" s="160"/>
      <c r="V25" s="81"/>
      <c r="W25" s="81"/>
      <c r="X25" s="81"/>
      <c r="Y25" s="81"/>
      <c r="Z25" s="82"/>
      <c r="AA25" s="67"/>
      <c r="AB25" s="67"/>
      <c r="AC25" s="67"/>
      <c r="AD25" s="67"/>
      <c r="AE25" s="67"/>
      <c r="AF25" s="68"/>
      <c r="AG25" s="67"/>
      <c r="AH25" s="67"/>
      <c r="AI25" s="67"/>
      <c r="AJ25" s="68"/>
      <c r="AK25" s="67"/>
      <c r="AL25" s="67">
        <v>1</v>
      </c>
      <c r="AM25" s="69"/>
      <c r="AN25" s="69"/>
      <c r="AO25" s="67"/>
      <c r="AP25" s="68"/>
      <c r="AQ25" s="67"/>
      <c r="AR25" s="67"/>
      <c r="AS25" s="67"/>
      <c r="AT25" s="67"/>
      <c r="AU25" s="67"/>
      <c r="AV25" s="85"/>
      <c r="AW25" s="68"/>
      <c r="AX25" s="67"/>
      <c r="AY25" s="82"/>
      <c r="AZ25" s="86"/>
      <c r="BA25" s="83"/>
      <c r="BB25" s="81"/>
      <c r="BC25" s="82"/>
      <c r="BD25" s="83"/>
      <c r="BE25" s="81"/>
      <c r="BF25" s="82"/>
      <c r="BG25" s="87"/>
      <c r="BH25" s="86"/>
      <c r="BI25" s="67"/>
      <c r="BJ25" s="67">
        <v>6</v>
      </c>
      <c r="BK25" s="68"/>
      <c r="BL25" s="67"/>
      <c r="BM25" s="69"/>
      <c r="BN25" s="68"/>
      <c r="BO25" s="73">
        <v>7.5</v>
      </c>
      <c r="BP25" s="73"/>
      <c r="BQ25" s="74"/>
      <c r="BR25" s="67">
        <f>3*3</f>
        <v>9</v>
      </c>
      <c r="BS25" s="67"/>
      <c r="BT25" s="75"/>
      <c r="BU25" s="84"/>
      <c r="BV25" s="73"/>
      <c r="BW25" s="67">
        <f>4</f>
        <v>4</v>
      </c>
      <c r="BX25" s="73"/>
      <c r="BY25" s="73"/>
      <c r="BZ25" s="74"/>
      <c r="CA25" s="76"/>
      <c r="CB25" s="88">
        <v>7.5</v>
      </c>
      <c r="CC25" s="76"/>
      <c r="CD25" s="76"/>
      <c r="CE25" s="93"/>
      <c r="CF25" s="89"/>
      <c r="CG25" s="90"/>
      <c r="CH25" s="80"/>
      <c r="CI25" s="60">
        <v>12</v>
      </c>
    </row>
    <row r="26" spans="1:88" s="11" customFormat="1" ht="15" customHeight="1" x14ac:dyDescent="0.2">
      <c r="A26" s="60">
        <v>16</v>
      </c>
      <c r="B26" s="174" t="s">
        <v>115</v>
      </c>
      <c r="C26" s="91" t="s">
        <v>82</v>
      </c>
      <c r="D26" s="80">
        <v>3</v>
      </c>
      <c r="E26" s="60"/>
      <c r="F26" s="60"/>
      <c r="G26" s="60"/>
      <c r="H26" s="58"/>
      <c r="I26" s="67">
        <v>157</v>
      </c>
      <c r="J26" s="99"/>
      <c r="K26" s="94"/>
      <c r="L26" s="95"/>
      <c r="M26" s="96"/>
      <c r="N26" s="97"/>
      <c r="O26" s="95"/>
      <c r="P26" s="164"/>
      <c r="Q26" s="84">
        <f>157-T26-R26</f>
        <v>147</v>
      </c>
      <c r="R26" s="73">
        <v>6</v>
      </c>
      <c r="S26" s="73"/>
      <c r="T26" s="74">
        <v>4</v>
      </c>
      <c r="U26" s="160"/>
      <c r="V26" s="81"/>
      <c r="W26" s="81"/>
      <c r="X26" s="81"/>
      <c r="Y26" s="81"/>
      <c r="Z26" s="82"/>
      <c r="AA26" s="67"/>
      <c r="AB26" s="67"/>
      <c r="AC26" s="67"/>
      <c r="AD26" s="67"/>
      <c r="AE26" s="67"/>
      <c r="AF26" s="68"/>
      <c r="AG26" s="67"/>
      <c r="AH26" s="67"/>
      <c r="AI26" s="67"/>
      <c r="AJ26" s="68"/>
      <c r="AK26" s="67"/>
      <c r="AL26" s="67"/>
      <c r="AM26" s="69"/>
      <c r="AN26" s="69"/>
      <c r="AO26" s="67"/>
      <c r="AP26" s="68"/>
      <c r="AQ26" s="67"/>
      <c r="AR26" s="67"/>
      <c r="AS26" s="67"/>
      <c r="AT26" s="67"/>
      <c r="AU26" s="67"/>
      <c r="AV26" s="85"/>
      <c r="AW26" s="68"/>
      <c r="AX26" s="67"/>
      <c r="AY26" s="82"/>
      <c r="AZ26" s="86"/>
      <c r="BA26" s="83"/>
      <c r="BB26" s="81"/>
      <c r="BC26" s="82"/>
      <c r="BD26" s="83"/>
      <c r="BE26" s="81"/>
      <c r="BF26" s="82"/>
      <c r="BG26" s="87"/>
      <c r="BH26" s="86"/>
      <c r="BI26" s="67"/>
      <c r="BJ26" s="67">
        <v>2</v>
      </c>
      <c r="BK26" s="68"/>
      <c r="BL26" s="67"/>
      <c r="BM26" s="69"/>
      <c r="BN26" s="68"/>
      <c r="BO26" s="73"/>
      <c r="BP26" s="73"/>
      <c r="BQ26" s="74"/>
      <c r="BR26" s="67">
        <f>4*4</f>
        <v>16</v>
      </c>
      <c r="BS26" s="67"/>
      <c r="BT26" s="75"/>
      <c r="BU26" s="84"/>
      <c r="BV26" s="73"/>
      <c r="BW26" s="67">
        <v>6</v>
      </c>
      <c r="BX26" s="73"/>
      <c r="BY26" s="73"/>
      <c r="BZ26" s="74"/>
      <c r="CA26" s="76"/>
      <c r="CB26" s="88"/>
      <c r="CC26" s="76"/>
      <c r="CD26" s="76"/>
      <c r="CE26" s="93"/>
      <c r="CF26" s="89"/>
      <c r="CG26" s="90"/>
      <c r="CH26" s="80">
        <v>1</v>
      </c>
      <c r="CI26" s="60">
        <v>12</v>
      </c>
    </row>
    <row r="27" spans="1:88" s="11" customFormat="1" ht="15" customHeight="1" x14ac:dyDescent="0.2">
      <c r="A27" s="60">
        <v>17</v>
      </c>
      <c r="B27" s="174" t="s">
        <v>115</v>
      </c>
      <c r="C27" s="91" t="s">
        <v>83</v>
      </c>
      <c r="D27" s="80">
        <v>1</v>
      </c>
      <c r="E27" s="60"/>
      <c r="F27" s="60"/>
      <c r="G27" s="60"/>
      <c r="H27" s="58"/>
      <c r="I27" s="67">
        <v>146</v>
      </c>
      <c r="J27" s="99"/>
      <c r="K27" s="94"/>
      <c r="L27" s="95"/>
      <c r="M27" s="96"/>
      <c r="N27" s="97"/>
      <c r="O27" s="95"/>
      <c r="P27" s="164"/>
      <c r="Q27" s="84">
        <v>68</v>
      </c>
      <c r="R27" s="73"/>
      <c r="S27" s="73">
        <f>78-CB27</f>
        <v>64.5</v>
      </c>
      <c r="T27" s="74"/>
      <c r="U27" s="160"/>
      <c r="V27" s="81"/>
      <c r="W27" s="81"/>
      <c r="X27" s="81"/>
      <c r="Y27" s="81"/>
      <c r="Z27" s="82"/>
      <c r="AA27" s="67"/>
      <c r="AB27" s="67"/>
      <c r="AC27" s="67"/>
      <c r="AD27" s="67"/>
      <c r="AE27" s="67"/>
      <c r="AF27" s="68"/>
      <c r="AG27" s="67"/>
      <c r="AH27" s="67"/>
      <c r="AI27" s="67"/>
      <c r="AJ27" s="68"/>
      <c r="AK27" s="67"/>
      <c r="AL27" s="67"/>
      <c r="AM27" s="69"/>
      <c r="AN27" s="69"/>
      <c r="AO27" s="67"/>
      <c r="AP27" s="68"/>
      <c r="AQ27" s="67"/>
      <c r="AR27" s="67"/>
      <c r="AS27" s="67"/>
      <c r="AT27" s="67"/>
      <c r="AU27" s="67"/>
      <c r="AV27" s="85"/>
      <c r="AW27" s="68"/>
      <c r="AX27" s="67"/>
      <c r="AY27" s="82"/>
      <c r="AZ27" s="86"/>
      <c r="BA27" s="83"/>
      <c r="BB27" s="81"/>
      <c r="BC27" s="82"/>
      <c r="BD27" s="83"/>
      <c r="BE27" s="81"/>
      <c r="BF27" s="82"/>
      <c r="BG27" s="87"/>
      <c r="BH27" s="86"/>
      <c r="BI27" s="67"/>
      <c r="BJ27" s="67">
        <v>4</v>
      </c>
      <c r="BK27" s="68"/>
      <c r="BL27" s="67">
        <v>1</v>
      </c>
      <c r="BM27" s="69"/>
      <c r="BN27" s="68"/>
      <c r="BO27" s="73">
        <v>13.5</v>
      </c>
      <c r="BP27" s="73"/>
      <c r="BQ27" s="74"/>
      <c r="BR27" s="67">
        <f>4*3</f>
        <v>12</v>
      </c>
      <c r="BS27" s="67"/>
      <c r="BT27" s="75"/>
      <c r="BU27" s="84"/>
      <c r="BV27" s="73"/>
      <c r="BW27" s="67">
        <f>5+5</f>
        <v>10</v>
      </c>
      <c r="BX27" s="73"/>
      <c r="BY27" s="73"/>
      <c r="BZ27" s="74"/>
      <c r="CA27" s="76"/>
      <c r="CB27" s="88">
        <v>13.5</v>
      </c>
      <c r="CC27" s="76"/>
      <c r="CD27" s="76"/>
      <c r="CE27" s="93"/>
      <c r="CF27" s="89"/>
      <c r="CG27" s="90"/>
      <c r="CH27" s="80"/>
      <c r="CI27" s="60">
        <f>7+8</f>
        <v>15</v>
      </c>
    </row>
    <row r="28" spans="1:88" s="11" customFormat="1" ht="15" customHeight="1" thickBot="1" x14ac:dyDescent="0.25">
      <c r="A28" s="51">
        <v>18</v>
      </c>
      <c r="B28" s="156" t="s">
        <v>113</v>
      </c>
      <c r="C28" s="50" t="s">
        <v>117</v>
      </c>
      <c r="D28" s="11">
        <v>1</v>
      </c>
      <c r="E28" s="51"/>
      <c r="F28" s="51">
        <v>823</v>
      </c>
      <c r="G28" s="51"/>
      <c r="H28" s="100"/>
      <c r="I28" s="154"/>
      <c r="J28" s="143"/>
      <c r="K28" s="130"/>
      <c r="L28" s="147"/>
      <c r="M28" s="148"/>
      <c r="N28" s="149"/>
      <c r="O28" s="147"/>
      <c r="P28" s="165"/>
      <c r="Q28" s="104"/>
      <c r="R28" s="105"/>
      <c r="S28" s="105"/>
      <c r="T28" s="106">
        <v>823</v>
      </c>
      <c r="U28" s="161"/>
      <c r="V28" s="101"/>
      <c r="W28" s="101"/>
      <c r="X28" s="101">
        <v>1</v>
      </c>
      <c r="Y28" s="101"/>
      <c r="Z28" s="102"/>
      <c r="AA28" s="107"/>
      <c r="AB28" s="107"/>
      <c r="AC28" s="107"/>
      <c r="AD28" s="107"/>
      <c r="AE28" s="107">
        <v>11</v>
      </c>
      <c r="AF28" s="108"/>
      <c r="AG28" s="107"/>
      <c r="AH28" s="107"/>
      <c r="AI28" s="107"/>
      <c r="AJ28" s="108"/>
      <c r="AK28" s="107"/>
      <c r="AL28" s="107"/>
      <c r="AM28" s="109"/>
      <c r="AN28" s="109"/>
      <c r="AO28" s="107"/>
      <c r="AP28" s="108"/>
      <c r="AQ28" s="107"/>
      <c r="AR28" s="107"/>
      <c r="AS28" s="107"/>
      <c r="AT28" s="107"/>
      <c r="AU28" s="107"/>
      <c r="AV28" s="110"/>
      <c r="AW28" s="108"/>
      <c r="AX28" s="107"/>
      <c r="AY28" s="102"/>
      <c r="AZ28" s="111"/>
      <c r="BA28" s="103"/>
      <c r="BB28" s="101"/>
      <c r="BC28" s="102"/>
      <c r="BD28" s="103"/>
      <c r="BE28" s="101"/>
      <c r="BF28" s="102"/>
      <c r="BG28" s="112"/>
      <c r="BH28" s="111"/>
      <c r="BI28" s="107"/>
      <c r="BJ28" s="107"/>
      <c r="BK28" s="108"/>
      <c r="BL28" s="107"/>
      <c r="BM28" s="109"/>
      <c r="BN28" s="108">
        <v>1</v>
      </c>
      <c r="BO28" s="105"/>
      <c r="BP28" s="105"/>
      <c r="BQ28" s="106"/>
      <c r="BR28" s="107"/>
      <c r="BS28" s="107">
        <f>22*3</f>
        <v>66</v>
      </c>
      <c r="BT28" s="113"/>
      <c r="BU28" s="104"/>
      <c r="BV28" s="105"/>
      <c r="BW28" s="105"/>
      <c r="BX28" s="105"/>
      <c r="BY28" s="105"/>
      <c r="BZ28" s="106"/>
      <c r="CA28" s="144"/>
      <c r="CB28" s="144"/>
      <c r="CC28" s="144"/>
      <c r="CD28" s="144"/>
      <c r="CE28" s="142"/>
      <c r="CF28" s="145"/>
      <c r="CG28" s="114"/>
      <c r="CH28" s="11">
        <v>45</v>
      </c>
      <c r="CI28" s="51"/>
    </row>
    <row r="29" spans="1:88" s="15" customFormat="1" ht="15" customHeight="1" thickBot="1" x14ac:dyDescent="0.25">
      <c r="A29" s="181" t="s">
        <v>125</v>
      </c>
      <c r="B29" s="182"/>
      <c r="C29" s="183"/>
      <c r="D29" s="52">
        <f t="shared" ref="D29:E29" si="48">SUM(D22:D28)</f>
        <v>7</v>
      </c>
      <c r="E29" s="52">
        <f t="shared" si="48"/>
        <v>0</v>
      </c>
      <c r="F29" s="52">
        <f t="shared" ref="F29:AK29" si="49">SUM(F22:F28)</f>
        <v>823</v>
      </c>
      <c r="G29" s="52">
        <f t="shared" si="49"/>
        <v>0</v>
      </c>
      <c r="H29" s="52">
        <f t="shared" si="49"/>
        <v>0</v>
      </c>
      <c r="I29" s="52">
        <f t="shared" si="49"/>
        <v>735</v>
      </c>
      <c r="J29" s="52">
        <f t="shared" si="49"/>
        <v>0</v>
      </c>
      <c r="K29" s="52">
        <f t="shared" si="49"/>
        <v>0</v>
      </c>
      <c r="L29" s="52">
        <f t="shared" si="49"/>
        <v>0</v>
      </c>
      <c r="M29" s="52">
        <f t="shared" si="49"/>
        <v>0</v>
      </c>
      <c r="N29" s="52">
        <f t="shared" si="49"/>
        <v>0</v>
      </c>
      <c r="O29" s="52">
        <f t="shared" si="49"/>
        <v>0</v>
      </c>
      <c r="P29" s="55">
        <f t="shared" si="49"/>
        <v>0</v>
      </c>
      <c r="Q29" s="54">
        <f t="shared" si="49"/>
        <v>247.5</v>
      </c>
      <c r="R29" s="52">
        <f t="shared" si="49"/>
        <v>6</v>
      </c>
      <c r="S29" s="52">
        <f t="shared" si="49"/>
        <v>416.5</v>
      </c>
      <c r="T29" s="53">
        <f t="shared" si="49"/>
        <v>827</v>
      </c>
      <c r="U29" s="162">
        <f t="shared" si="49"/>
        <v>0</v>
      </c>
      <c r="V29" s="52">
        <f t="shared" si="49"/>
        <v>0</v>
      </c>
      <c r="W29" s="52">
        <f t="shared" si="49"/>
        <v>0</v>
      </c>
      <c r="X29" s="52">
        <f t="shared" si="49"/>
        <v>1</v>
      </c>
      <c r="Y29" s="52">
        <f t="shared" si="49"/>
        <v>0</v>
      </c>
      <c r="Z29" s="52">
        <f t="shared" si="49"/>
        <v>0</v>
      </c>
      <c r="AA29" s="52">
        <f t="shared" si="49"/>
        <v>0</v>
      </c>
      <c r="AB29" s="52">
        <f t="shared" si="49"/>
        <v>0</v>
      </c>
      <c r="AC29" s="52">
        <f t="shared" si="49"/>
        <v>0</v>
      </c>
      <c r="AD29" s="52">
        <f t="shared" si="49"/>
        <v>0</v>
      </c>
      <c r="AE29" s="52">
        <f t="shared" si="49"/>
        <v>11</v>
      </c>
      <c r="AF29" s="52">
        <f t="shared" si="49"/>
        <v>0</v>
      </c>
      <c r="AG29" s="52">
        <f t="shared" si="49"/>
        <v>0</v>
      </c>
      <c r="AH29" s="52">
        <f t="shared" si="49"/>
        <v>0</v>
      </c>
      <c r="AI29" s="52">
        <f t="shared" si="49"/>
        <v>0</v>
      </c>
      <c r="AJ29" s="52">
        <f t="shared" si="49"/>
        <v>0</v>
      </c>
      <c r="AK29" s="52">
        <f t="shared" si="49"/>
        <v>0</v>
      </c>
      <c r="AL29" s="52">
        <f t="shared" ref="AL29:BQ29" si="50">SUM(AL22:AL28)</f>
        <v>1</v>
      </c>
      <c r="AM29" s="52">
        <f t="shared" si="50"/>
        <v>0</v>
      </c>
      <c r="AN29" s="52">
        <f t="shared" si="50"/>
        <v>0</v>
      </c>
      <c r="AO29" s="52">
        <f t="shared" si="50"/>
        <v>0</v>
      </c>
      <c r="AP29" s="52">
        <f t="shared" si="50"/>
        <v>0</v>
      </c>
      <c r="AQ29" s="52">
        <f t="shared" si="50"/>
        <v>0</v>
      </c>
      <c r="AR29" s="52">
        <f t="shared" si="50"/>
        <v>0</v>
      </c>
      <c r="AS29" s="52">
        <f t="shared" si="50"/>
        <v>0</v>
      </c>
      <c r="AT29" s="52">
        <f t="shared" si="50"/>
        <v>0</v>
      </c>
      <c r="AU29" s="52">
        <f t="shared" si="50"/>
        <v>0</v>
      </c>
      <c r="AV29" s="52">
        <f t="shared" si="50"/>
        <v>0</v>
      </c>
      <c r="AW29" s="52">
        <f t="shared" si="50"/>
        <v>0</v>
      </c>
      <c r="AX29" s="52">
        <f t="shared" si="50"/>
        <v>0</v>
      </c>
      <c r="AY29" s="52">
        <f t="shared" si="50"/>
        <v>0</v>
      </c>
      <c r="AZ29" s="52">
        <f t="shared" si="50"/>
        <v>0</v>
      </c>
      <c r="BA29" s="52">
        <f t="shared" si="50"/>
        <v>0</v>
      </c>
      <c r="BB29" s="52">
        <f t="shared" si="50"/>
        <v>0</v>
      </c>
      <c r="BC29" s="52">
        <f t="shared" si="50"/>
        <v>0</v>
      </c>
      <c r="BD29" s="52">
        <f t="shared" si="50"/>
        <v>0</v>
      </c>
      <c r="BE29" s="52">
        <f t="shared" si="50"/>
        <v>0</v>
      </c>
      <c r="BF29" s="52">
        <f t="shared" si="50"/>
        <v>0</v>
      </c>
      <c r="BG29" s="52">
        <f t="shared" si="50"/>
        <v>0</v>
      </c>
      <c r="BH29" s="52">
        <f t="shared" si="50"/>
        <v>0</v>
      </c>
      <c r="BI29" s="52">
        <f t="shared" si="50"/>
        <v>0</v>
      </c>
      <c r="BJ29" s="52">
        <f t="shared" si="50"/>
        <v>18</v>
      </c>
      <c r="BK29" s="52">
        <f t="shared" si="50"/>
        <v>0</v>
      </c>
      <c r="BL29" s="52">
        <f t="shared" si="50"/>
        <v>1</v>
      </c>
      <c r="BM29" s="52">
        <f t="shared" si="50"/>
        <v>0</v>
      </c>
      <c r="BN29" s="52">
        <f t="shared" si="50"/>
        <v>1</v>
      </c>
      <c r="BO29" s="52">
        <f t="shared" si="50"/>
        <v>61</v>
      </c>
      <c r="BP29" s="52">
        <f t="shared" si="50"/>
        <v>0</v>
      </c>
      <c r="BQ29" s="52">
        <f t="shared" si="50"/>
        <v>0</v>
      </c>
      <c r="BR29" s="52">
        <f t="shared" ref="BR29:CI29" si="51">SUM(BR22:BR28)</f>
        <v>49</v>
      </c>
      <c r="BS29" s="52">
        <f t="shared" si="51"/>
        <v>66</v>
      </c>
      <c r="BT29" s="52">
        <f t="shared" si="51"/>
        <v>0</v>
      </c>
      <c r="BU29" s="52">
        <f t="shared" si="51"/>
        <v>0</v>
      </c>
      <c r="BV29" s="52">
        <f t="shared" si="51"/>
        <v>0</v>
      </c>
      <c r="BW29" s="52">
        <f t="shared" si="51"/>
        <v>24.5</v>
      </c>
      <c r="BX29" s="52">
        <f t="shared" si="51"/>
        <v>0</v>
      </c>
      <c r="BY29" s="52">
        <f t="shared" si="51"/>
        <v>0</v>
      </c>
      <c r="BZ29" s="52">
        <f t="shared" si="51"/>
        <v>0</v>
      </c>
      <c r="CA29" s="52">
        <f t="shared" si="51"/>
        <v>0</v>
      </c>
      <c r="CB29" s="52">
        <f t="shared" si="51"/>
        <v>61</v>
      </c>
      <c r="CC29" s="52">
        <f t="shared" si="51"/>
        <v>0</v>
      </c>
      <c r="CD29" s="52">
        <f t="shared" si="51"/>
        <v>0</v>
      </c>
      <c r="CE29" s="52">
        <f t="shared" si="51"/>
        <v>0</v>
      </c>
      <c r="CF29" s="52">
        <f t="shared" si="51"/>
        <v>0</v>
      </c>
      <c r="CG29" s="52">
        <f t="shared" si="51"/>
        <v>0</v>
      </c>
      <c r="CH29" s="52">
        <f t="shared" si="51"/>
        <v>46</v>
      </c>
      <c r="CI29" s="52">
        <f t="shared" si="51"/>
        <v>52</v>
      </c>
    </row>
    <row r="30" spans="1:88" s="11" customFormat="1" ht="13.5" thickBot="1" x14ac:dyDescent="0.25">
      <c r="A30" s="178" t="s">
        <v>5</v>
      </c>
      <c r="B30" s="179"/>
      <c r="C30" s="180"/>
      <c r="D30" s="146">
        <f t="shared" ref="D30:E30" si="52">D6+D10+D20+D29</f>
        <v>11</v>
      </c>
      <c r="E30" s="146">
        <f t="shared" si="52"/>
        <v>0</v>
      </c>
      <c r="F30" s="146">
        <f>F6+F10+F20+F29</f>
        <v>1181</v>
      </c>
      <c r="G30" s="146">
        <f t="shared" ref="G30:BR30" si="53">G6+G10+G20+G29</f>
        <v>0</v>
      </c>
      <c r="H30" s="146">
        <f t="shared" si="53"/>
        <v>0</v>
      </c>
      <c r="I30" s="146">
        <f t="shared" si="53"/>
        <v>3834</v>
      </c>
      <c r="J30" s="146">
        <f t="shared" si="53"/>
        <v>9443</v>
      </c>
      <c r="K30" s="146">
        <f t="shared" si="53"/>
        <v>0</v>
      </c>
      <c r="L30" s="146">
        <f t="shared" si="53"/>
        <v>0</v>
      </c>
      <c r="M30" s="146">
        <f t="shared" si="53"/>
        <v>0</v>
      </c>
      <c r="N30" s="146">
        <f t="shared" si="53"/>
        <v>0</v>
      </c>
      <c r="O30" s="146">
        <f t="shared" si="53"/>
        <v>0</v>
      </c>
      <c r="P30" s="166">
        <f t="shared" si="53"/>
        <v>0</v>
      </c>
      <c r="Q30" s="146">
        <f t="shared" si="53"/>
        <v>250.5</v>
      </c>
      <c r="R30" s="146">
        <f t="shared" si="53"/>
        <v>33</v>
      </c>
      <c r="S30" s="146">
        <f t="shared" si="53"/>
        <v>11755.5</v>
      </c>
      <c r="T30" s="168">
        <f t="shared" si="53"/>
        <v>2087</v>
      </c>
      <c r="U30" s="167">
        <f t="shared" si="53"/>
        <v>5</v>
      </c>
      <c r="V30" s="146">
        <f t="shared" si="53"/>
        <v>2</v>
      </c>
      <c r="W30" s="146">
        <f t="shared" si="53"/>
        <v>0</v>
      </c>
      <c r="X30" s="146">
        <f t="shared" si="53"/>
        <v>2</v>
      </c>
      <c r="Y30" s="146">
        <f t="shared" si="53"/>
        <v>0</v>
      </c>
      <c r="Z30" s="146">
        <f t="shared" si="53"/>
        <v>0</v>
      </c>
      <c r="AA30" s="146">
        <f t="shared" si="53"/>
        <v>10</v>
      </c>
      <c r="AB30" s="146">
        <f t="shared" si="53"/>
        <v>4</v>
      </c>
      <c r="AC30" s="146">
        <f t="shared" si="53"/>
        <v>0</v>
      </c>
      <c r="AD30" s="146">
        <f t="shared" si="53"/>
        <v>0</v>
      </c>
      <c r="AE30" s="146">
        <f t="shared" si="53"/>
        <v>17</v>
      </c>
      <c r="AF30" s="146">
        <f t="shared" si="53"/>
        <v>0</v>
      </c>
      <c r="AG30" s="146">
        <f t="shared" si="53"/>
        <v>1</v>
      </c>
      <c r="AH30" s="146">
        <f t="shared" si="53"/>
        <v>0</v>
      </c>
      <c r="AI30" s="146">
        <f t="shared" si="53"/>
        <v>0</v>
      </c>
      <c r="AJ30" s="146">
        <f t="shared" si="53"/>
        <v>0</v>
      </c>
      <c r="AK30" s="146">
        <f t="shared" si="53"/>
        <v>1</v>
      </c>
      <c r="AL30" s="146">
        <f t="shared" si="53"/>
        <v>2</v>
      </c>
      <c r="AM30" s="146">
        <f t="shared" si="53"/>
        <v>0</v>
      </c>
      <c r="AN30" s="146">
        <f t="shared" si="53"/>
        <v>0</v>
      </c>
      <c r="AO30" s="146">
        <f t="shared" si="53"/>
        <v>0</v>
      </c>
      <c r="AP30" s="146">
        <f t="shared" si="53"/>
        <v>0</v>
      </c>
      <c r="AQ30" s="146">
        <f t="shared" si="53"/>
        <v>1</v>
      </c>
      <c r="AR30" s="146">
        <f t="shared" si="53"/>
        <v>0</v>
      </c>
      <c r="AS30" s="146">
        <f t="shared" si="53"/>
        <v>0</v>
      </c>
      <c r="AT30" s="146">
        <f t="shared" si="53"/>
        <v>2</v>
      </c>
      <c r="AU30" s="146">
        <f t="shared" si="53"/>
        <v>1</v>
      </c>
      <c r="AV30" s="146">
        <f t="shared" si="53"/>
        <v>0</v>
      </c>
      <c r="AW30" s="146">
        <f t="shared" si="53"/>
        <v>0</v>
      </c>
      <c r="AX30" s="146">
        <f t="shared" si="53"/>
        <v>0</v>
      </c>
      <c r="AY30" s="146">
        <f t="shared" si="53"/>
        <v>0</v>
      </c>
      <c r="AZ30" s="146">
        <f t="shared" si="53"/>
        <v>0</v>
      </c>
      <c r="BA30" s="146">
        <f t="shared" si="53"/>
        <v>0</v>
      </c>
      <c r="BB30" s="146">
        <f t="shared" si="53"/>
        <v>0</v>
      </c>
      <c r="BC30" s="146">
        <f t="shared" si="53"/>
        <v>0</v>
      </c>
      <c r="BD30" s="146">
        <f t="shared" si="53"/>
        <v>0</v>
      </c>
      <c r="BE30" s="146">
        <f t="shared" si="53"/>
        <v>1</v>
      </c>
      <c r="BF30" s="146">
        <f t="shared" si="53"/>
        <v>0</v>
      </c>
      <c r="BG30" s="146">
        <f t="shared" si="53"/>
        <v>1</v>
      </c>
      <c r="BH30" s="146">
        <f t="shared" si="53"/>
        <v>3</v>
      </c>
      <c r="BI30" s="146">
        <f t="shared" si="53"/>
        <v>13</v>
      </c>
      <c r="BJ30" s="146">
        <f t="shared" si="53"/>
        <v>20</v>
      </c>
      <c r="BK30" s="146">
        <f t="shared" si="53"/>
        <v>0</v>
      </c>
      <c r="BL30" s="146">
        <f t="shared" si="53"/>
        <v>2</v>
      </c>
      <c r="BM30" s="146">
        <f t="shared" si="53"/>
        <v>1</v>
      </c>
      <c r="BN30" s="146">
        <f t="shared" si="53"/>
        <v>2</v>
      </c>
      <c r="BO30" s="146">
        <f t="shared" si="53"/>
        <v>278</v>
      </c>
      <c r="BP30" s="146">
        <f t="shared" si="53"/>
        <v>17</v>
      </c>
      <c r="BQ30" s="146">
        <f t="shared" si="53"/>
        <v>0</v>
      </c>
      <c r="BR30" s="146">
        <f t="shared" si="53"/>
        <v>158</v>
      </c>
      <c r="BS30" s="146">
        <f t="shared" ref="BS30:CI30" si="54">BS6+BS10+BS20+BS29</f>
        <v>90</v>
      </c>
      <c r="BT30" s="146">
        <f t="shared" si="54"/>
        <v>0</v>
      </c>
      <c r="BU30" s="146">
        <f t="shared" si="54"/>
        <v>169.5</v>
      </c>
      <c r="BV30" s="146">
        <f t="shared" si="54"/>
        <v>0</v>
      </c>
      <c r="BW30" s="146">
        <f t="shared" si="54"/>
        <v>35</v>
      </c>
      <c r="BX30" s="146">
        <f t="shared" si="54"/>
        <v>0</v>
      </c>
      <c r="BY30" s="146">
        <f t="shared" si="54"/>
        <v>0</v>
      </c>
      <c r="BZ30" s="146">
        <f t="shared" si="54"/>
        <v>0</v>
      </c>
      <c r="CA30" s="146">
        <f t="shared" si="54"/>
        <v>66.5</v>
      </c>
      <c r="CB30" s="146">
        <f t="shared" si="54"/>
        <v>98</v>
      </c>
      <c r="CC30" s="146">
        <f t="shared" si="54"/>
        <v>0</v>
      </c>
      <c r="CD30" s="146">
        <f t="shared" si="54"/>
        <v>13</v>
      </c>
      <c r="CE30" s="146">
        <f t="shared" si="54"/>
        <v>0</v>
      </c>
      <c r="CF30" s="146">
        <f t="shared" si="54"/>
        <v>154.5</v>
      </c>
      <c r="CG30" s="146">
        <f t="shared" si="54"/>
        <v>0</v>
      </c>
      <c r="CH30" s="146">
        <f t="shared" si="54"/>
        <v>130</v>
      </c>
      <c r="CI30" s="146">
        <f t="shared" si="54"/>
        <v>118</v>
      </c>
    </row>
    <row r="31" spans="1:88" ht="13.5" thickBot="1" x14ac:dyDescent="0.25">
      <c r="C31" s="12"/>
      <c r="D31" s="12"/>
      <c r="E31" s="195">
        <f>F30+I30+J30+G30</f>
        <v>14458</v>
      </c>
      <c r="F31" s="196"/>
      <c r="G31" s="196"/>
      <c r="H31" s="196"/>
      <c r="I31" s="196"/>
      <c r="J31" s="197"/>
      <c r="K31" s="195">
        <f>SUM(K30:M30)</f>
        <v>0</v>
      </c>
      <c r="L31" s="196"/>
      <c r="M31" s="197"/>
      <c r="N31" s="13"/>
      <c r="O31" s="13"/>
      <c r="P31" s="13"/>
      <c r="AG31" s="47"/>
      <c r="AH31" s="47"/>
      <c r="CJ31" s="14"/>
    </row>
    <row r="32" spans="1:88" x14ac:dyDescent="0.2">
      <c r="C32" s="12"/>
      <c r="D32" s="12"/>
      <c r="E32" s="30"/>
      <c r="F32" s="30"/>
      <c r="G32" s="30"/>
      <c r="H32" s="30"/>
      <c r="I32" s="30"/>
      <c r="J32" s="30"/>
      <c r="K32" s="30"/>
      <c r="L32" s="30"/>
      <c r="M32" s="30"/>
      <c r="N32" s="13"/>
      <c r="O32" s="13"/>
      <c r="P32" s="13"/>
      <c r="AG32" s="3"/>
      <c r="AH32" s="3"/>
    </row>
    <row r="33" spans="1:85" x14ac:dyDescent="0.2">
      <c r="B33" s="10" t="s">
        <v>103</v>
      </c>
      <c r="C33" s="12"/>
      <c r="D33" s="12"/>
      <c r="E33" s="30"/>
      <c r="F33" s="30"/>
      <c r="G33" s="30"/>
      <c r="H33" s="30"/>
      <c r="I33" s="30"/>
      <c r="J33" s="30"/>
      <c r="K33" s="30"/>
      <c r="L33" s="30"/>
      <c r="M33" s="30"/>
      <c r="N33" s="13"/>
      <c r="O33" s="13"/>
      <c r="P33" s="13"/>
      <c r="AG33" s="3"/>
      <c r="AH33" s="3"/>
    </row>
    <row r="34" spans="1:85" x14ac:dyDescent="0.2">
      <c r="B34" s="10" t="s">
        <v>102</v>
      </c>
      <c r="C34" s="12"/>
      <c r="D34" s="12"/>
      <c r="E34" s="30"/>
      <c r="F34" s="30"/>
      <c r="G34" s="30"/>
      <c r="H34" s="30"/>
      <c r="I34" s="30"/>
      <c r="J34" s="30"/>
      <c r="K34" s="30"/>
      <c r="L34" s="30"/>
      <c r="M34" s="30"/>
      <c r="N34" s="13"/>
      <c r="O34" s="13"/>
      <c r="P34" s="13"/>
      <c r="AG34" s="3"/>
      <c r="AH34" s="3"/>
    </row>
    <row r="35" spans="1:85" x14ac:dyDescent="0.2">
      <c r="C35" s="12"/>
      <c r="D35" s="12"/>
      <c r="E35" s="30"/>
      <c r="F35" s="30"/>
      <c r="G35" s="30"/>
      <c r="H35" s="30"/>
      <c r="I35" s="30"/>
      <c r="J35" s="30"/>
      <c r="K35" s="30"/>
      <c r="L35" s="30"/>
      <c r="M35" s="30"/>
      <c r="N35" s="13"/>
      <c r="O35" s="13"/>
      <c r="P35" s="13"/>
      <c r="AG35" s="3"/>
      <c r="AH35" s="3"/>
    </row>
    <row r="36" spans="1:85" x14ac:dyDescent="0.2">
      <c r="AG36" s="3"/>
      <c r="AH36" s="3"/>
    </row>
    <row r="37" spans="1:85" x14ac:dyDescent="0.2">
      <c r="A37" s="184" t="s">
        <v>0</v>
      </c>
      <c r="B37" s="184"/>
      <c r="C37" s="184"/>
      <c r="D37" s="184"/>
      <c r="E37" s="12"/>
      <c r="F37" s="12"/>
      <c r="G37" s="12"/>
      <c r="H37" s="12"/>
      <c r="I37" s="12"/>
      <c r="J37" s="13"/>
      <c r="K37" s="13"/>
      <c r="L37" s="13"/>
      <c r="M37" s="13"/>
      <c r="N37" s="13"/>
      <c r="O37" s="13"/>
      <c r="P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</row>
    <row r="38" spans="1:85" x14ac:dyDescent="0.2">
      <c r="C38" s="1" t="s">
        <v>20</v>
      </c>
      <c r="D38" s="15">
        <f>F30</f>
        <v>1181</v>
      </c>
      <c r="E38" s="30">
        <f>F30</f>
        <v>1181</v>
      </c>
      <c r="F38" s="1" t="s">
        <v>9</v>
      </c>
      <c r="G38" s="1"/>
      <c r="H38" s="1"/>
      <c r="I38" s="1"/>
      <c r="J38" s="15"/>
      <c r="P38" s="11"/>
      <c r="AG38" s="3"/>
      <c r="AH38" s="3"/>
    </row>
    <row r="39" spans="1:85" x14ac:dyDescent="0.2">
      <c r="C39" s="1" t="s">
        <v>21</v>
      </c>
      <c r="D39" s="15">
        <f>G30</f>
        <v>0</v>
      </c>
      <c r="E39" s="30">
        <f>F31</f>
        <v>0</v>
      </c>
      <c r="F39" s="1" t="s">
        <v>9</v>
      </c>
      <c r="G39" s="1"/>
      <c r="H39" s="1"/>
      <c r="I39" s="1"/>
      <c r="J39" s="15"/>
      <c r="P39" s="11"/>
      <c r="AG39" s="3"/>
      <c r="AH39" s="3"/>
    </row>
    <row r="40" spans="1:85" x14ac:dyDescent="0.2">
      <c r="C40" s="1" t="s">
        <v>118</v>
      </c>
      <c r="D40" s="15">
        <f>I30</f>
        <v>3834</v>
      </c>
      <c r="E40" s="30">
        <f>I30</f>
        <v>3834</v>
      </c>
      <c r="F40" s="1" t="s">
        <v>9</v>
      </c>
      <c r="G40" s="1"/>
      <c r="H40" s="1"/>
      <c r="I40" s="1"/>
      <c r="J40" s="15"/>
      <c r="AG40" s="3"/>
      <c r="AH40" s="3"/>
    </row>
    <row r="41" spans="1:85" x14ac:dyDescent="0.2">
      <c r="C41" s="1" t="s">
        <v>96</v>
      </c>
      <c r="D41" s="15">
        <f>J30</f>
        <v>9443</v>
      </c>
      <c r="E41" s="30">
        <f>J30</f>
        <v>9443</v>
      </c>
      <c r="F41" s="1" t="s">
        <v>9</v>
      </c>
      <c r="G41" s="1"/>
      <c r="H41" s="1"/>
      <c r="I41" s="1"/>
      <c r="J41" s="15"/>
      <c r="T41" s="49"/>
      <c r="AG41" s="3"/>
      <c r="AH41" s="3"/>
    </row>
    <row r="42" spans="1:85" x14ac:dyDescent="0.2">
      <c r="C42" s="1" t="s">
        <v>98</v>
      </c>
      <c r="D42" s="1"/>
      <c r="E42" s="30">
        <f>K30</f>
        <v>0</v>
      </c>
      <c r="F42" s="1" t="s">
        <v>9</v>
      </c>
      <c r="G42" s="1"/>
      <c r="H42" s="1"/>
      <c r="I42" s="1"/>
      <c r="J42" s="15"/>
      <c r="AG42" s="3"/>
      <c r="AH42" s="3"/>
    </row>
    <row r="43" spans="1:85" x14ac:dyDescent="0.2">
      <c r="C43" s="1" t="s">
        <v>97</v>
      </c>
      <c r="D43" s="1"/>
      <c r="E43" s="30">
        <f>L30</f>
        <v>0</v>
      </c>
      <c r="F43" s="1" t="s">
        <v>9</v>
      </c>
      <c r="G43" s="1"/>
      <c r="H43" s="1"/>
      <c r="I43" s="48"/>
      <c r="J43" s="15"/>
      <c r="AG43" s="3"/>
      <c r="AH43" s="3"/>
    </row>
    <row r="44" spans="1:85" x14ac:dyDescent="0.2">
      <c r="C44" s="1" t="s">
        <v>55</v>
      </c>
      <c r="D44" s="1"/>
      <c r="E44" s="30">
        <f>M30</f>
        <v>0</v>
      </c>
      <c r="F44" s="1" t="s">
        <v>9</v>
      </c>
      <c r="G44" s="1"/>
      <c r="H44" s="1"/>
      <c r="I44" s="1"/>
      <c r="J44" s="15"/>
      <c r="AG44" s="3"/>
      <c r="AH44" s="3"/>
    </row>
    <row r="45" spans="1:85" ht="15.75" x14ac:dyDescent="0.2">
      <c r="C45" s="12" t="s">
        <v>10</v>
      </c>
      <c r="D45" s="57">
        <f>D38+D40+D41+D42+D43+D44+D39</f>
        <v>14458</v>
      </c>
      <c r="E45" s="31">
        <f>SUM(E38:E44)</f>
        <v>14458</v>
      </c>
      <c r="F45" s="12" t="s">
        <v>9</v>
      </c>
      <c r="G45" s="12"/>
      <c r="H45" s="12"/>
      <c r="I45" s="56"/>
      <c r="J45" s="28"/>
      <c r="K45" s="13"/>
      <c r="L45" s="13"/>
      <c r="M45" s="13"/>
      <c r="N45" s="13"/>
      <c r="O45" s="13"/>
      <c r="P45" s="13"/>
      <c r="AG45" s="3"/>
      <c r="AH45" s="3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</row>
    <row r="46" spans="1:85" ht="15.75" x14ac:dyDescent="0.2"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AG46" s="3"/>
      <c r="AH46" s="3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6"/>
      <c r="CB46" s="6"/>
      <c r="CC46" s="6"/>
      <c r="CD46" s="6"/>
      <c r="CE46" s="6"/>
      <c r="CF46" s="6"/>
      <c r="CG46" s="6"/>
    </row>
    <row r="47" spans="1:85" x14ac:dyDescent="0.2">
      <c r="Q47" s="9"/>
      <c r="R47" s="9"/>
      <c r="S47" s="9"/>
      <c r="T47" s="9"/>
      <c r="U47" s="9"/>
      <c r="V47" s="9"/>
      <c r="AG47" s="3"/>
      <c r="AH47" s="3"/>
    </row>
    <row r="48" spans="1:85" x14ac:dyDescent="0.2"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AG48" s="3"/>
      <c r="AH48" s="3"/>
    </row>
    <row r="49" spans="5:34" x14ac:dyDescent="0.2">
      <c r="Q49" s="9"/>
      <c r="R49" s="9"/>
      <c r="S49" s="9"/>
      <c r="T49" s="9"/>
      <c r="U49" s="9"/>
      <c r="V49" s="9"/>
      <c r="AG49" s="3"/>
      <c r="AH49" s="3"/>
    </row>
    <row r="50" spans="5:34" x14ac:dyDescent="0.2">
      <c r="AG50" s="3"/>
      <c r="AH50" s="3"/>
    </row>
    <row r="51" spans="5:34" x14ac:dyDescent="0.2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9"/>
      <c r="R51" s="9"/>
      <c r="S51" s="9"/>
      <c r="T51" s="9"/>
      <c r="U51" s="9"/>
      <c r="V51" s="9"/>
      <c r="AG51" s="3"/>
      <c r="AH51" s="3"/>
    </row>
    <row r="52" spans="5:34" x14ac:dyDescent="0.2">
      <c r="Q52" s="1"/>
      <c r="R52" s="1"/>
      <c r="S52" s="1"/>
      <c r="T52" s="1"/>
      <c r="U52" s="1"/>
      <c r="V52" s="1"/>
      <c r="AG52" s="3"/>
      <c r="AH52" s="3"/>
    </row>
    <row r="53" spans="5:34" x14ac:dyDescent="0.2">
      <c r="F53" s="9"/>
      <c r="G53" s="9"/>
      <c r="H53" s="9"/>
      <c r="I53" s="9"/>
      <c r="J53" s="9"/>
      <c r="K53" s="9"/>
      <c r="L53" s="9"/>
      <c r="M53" s="9"/>
      <c r="N53" s="9"/>
      <c r="O53" s="9"/>
      <c r="AG53" s="3"/>
      <c r="AH53" s="3"/>
    </row>
    <row r="54" spans="5:34" x14ac:dyDescent="0.2">
      <c r="AG54" s="3"/>
      <c r="AH54" s="3"/>
    </row>
    <row r="55" spans="5:34" x14ac:dyDescent="0.2">
      <c r="AG55" s="3"/>
      <c r="AH55" s="3"/>
    </row>
    <row r="56" spans="5:34" x14ac:dyDescent="0.2">
      <c r="F56" s="9"/>
      <c r="G56" s="9"/>
      <c r="H56" s="9"/>
      <c r="I56" s="9"/>
      <c r="J56" s="9"/>
      <c r="K56" s="9"/>
      <c r="L56" s="9"/>
      <c r="M56" s="9"/>
      <c r="N56" s="9"/>
      <c r="O56" s="9"/>
      <c r="AG56" s="3"/>
      <c r="AH56" s="3"/>
    </row>
    <row r="57" spans="5:34" x14ac:dyDescent="0.2">
      <c r="E57" s="1"/>
      <c r="P57" s="1"/>
      <c r="AG57" s="3"/>
      <c r="AH57" s="3"/>
    </row>
    <row r="58" spans="5:34" x14ac:dyDescent="0.2">
      <c r="AG58" s="3"/>
      <c r="AH58" s="3"/>
    </row>
    <row r="59" spans="5:34" x14ac:dyDescent="0.2">
      <c r="AG59" s="3"/>
      <c r="AH59" s="3"/>
    </row>
    <row r="60" spans="5:34" x14ac:dyDescent="0.2">
      <c r="AG60" s="3"/>
      <c r="AH60" s="3"/>
    </row>
    <row r="61" spans="5:34" x14ac:dyDescent="0.2">
      <c r="AG61" s="3"/>
      <c r="AH61" s="3"/>
    </row>
    <row r="62" spans="5:34" x14ac:dyDescent="0.2">
      <c r="AG62" s="3"/>
      <c r="AH62" s="3"/>
    </row>
    <row r="63" spans="5:34" x14ac:dyDescent="0.2">
      <c r="AG63" s="3"/>
      <c r="AH63" s="3"/>
    </row>
    <row r="64" spans="5:34" x14ac:dyDescent="0.2">
      <c r="AG64" s="3"/>
      <c r="AH64" s="3"/>
    </row>
    <row r="65" spans="33:34" x14ac:dyDescent="0.2">
      <c r="AG65" s="3"/>
      <c r="AH65" s="3"/>
    </row>
    <row r="66" spans="33:34" x14ac:dyDescent="0.2">
      <c r="AG66" s="3"/>
      <c r="AH66" s="3"/>
    </row>
    <row r="67" spans="33:34" x14ac:dyDescent="0.2">
      <c r="AG67" s="3"/>
      <c r="AH67" s="3"/>
    </row>
    <row r="68" spans="33:34" x14ac:dyDescent="0.2">
      <c r="AG68" s="3"/>
      <c r="AH68" s="3"/>
    </row>
    <row r="69" spans="33:34" x14ac:dyDescent="0.2">
      <c r="AG69" s="3"/>
      <c r="AH69" s="3"/>
    </row>
    <row r="70" spans="33:34" x14ac:dyDescent="0.2">
      <c r="AG70" s="3"/>
      <c r="AH70" s="3"/>
    </row>
    <row r="71" spans="33:34" x14ac:dyDescent="0.2">
      <c r="AG71" s="3"/>
      <c r="AH71" s="3"/>
    </row>
    <row r="72" spans="33:34" x14ac:dyDescent="0.2">
      <c r="AG72" s="3"/>
      <c r="AH72" s="3"/>
    </row>
    <row r="73" spans="33:34" x14ac:dyDescent="0.2">
      <c r="AG73" s="3"/>
      <c r="AH73" s="3"/>
    </row>
    <row r="74" spans="33:34" x14ac:dyDescent="0.2">
      <c r="AG74" s="3"/>
      <c r="AH74" s="3"/>
    </row>
    <row r="75" spans="33:34" x14ac:dyDescent="0.2">
      <c r="AG75" s="3"/>
      <c r="AH75" s="3"/>
    </row>
    <row r="76" spans="33:34" x14ac:dyDescent="0.2">
      <c r="AG76" s="3"/>
      <c r="AH76" s="3"/>
    </row>
    <row r="77" spans="33:34" x14ac:dyDescent="0.2">
      <c r="AG77" s="3"/>
      <c r="AH77" s="3"/>
    </row>
    <row r="78" spans="33:34" x14ac:dyDescent="0.2">
      <c r="AG78" s="3"/>
      <c r="AH78" s="3"/>
    </row>
    <row r="79" spans="33:34" x14ac:dyDescent="0.2">
      <c r="AG79" s="3"/>
      <c r="AH79" s="3"/>
    </row>
    <row r="80" spans="33:34" x14ac:dyDescent="0.2">
      <c r="AG80" s="3"/>
      <c r="AH80" s="3"/>
    </row>
    <row r="81" spans="33:34" x14ac:dyDescent="0.2">
      <c r="AG81" s="3"/>
      <c r="AH81" s="3"/>
    </row>
    <row r="82" spans="33:34" x14ac:dyDescent="0.2">
      <c r="AG82" s="3"/>
      <c r="AH82" s="3"/>
    </row>
    <row r="83" spans="33:34" x14ac:dyDescent="0.2">
      <c r="AG83" s="3"/>
      <c r="AH83" s="3"/>
    </row>
    <row r="84" spans="33:34" x14ac:dyDescent="0.2">
      <c r="AG84" s="3"/>
      <c r="AH84" s="3"/>
    </row>
    <row r="85" spans="33:34" x14ac:dyDescent="0.2">
      <c r="AG85" s="3"/>
      <c r="AH85" s="3"/>
    </row>
    <row r="86" spans="33:34" x14ac:dyDescent="0.2">
      <c r="AG86" s="3"/>
      <c r="AH86" s="3"/>
    </row>
    <row r="87" spans="33:34" x14ac:dyDescent="0.2">
      <c r="AG87" s="3"/>
      <c r="AH87" s="3"/>
    </row>
    <row r="88" spans="33:34" x14ac:dyDescent="0.2">
      <c r="AG88" s="3"/>
      <c r="AH88" s="3"/>
    </row>
    <row r="89" spans="33:34" x14ac:dyDescent="0.2">
      <c r="AG89" s="3"/>
      <c r="AH89" s="3"/>
    </row>
    <row r="90" spans="33:34" x14ac:dyDescent="0.2">
      <c r="AG90" s="3"/>
      <c r="AH90" s="3"/>
    </row>
    <row r="91" spans="33:34" x14ac:dyDescent="0.2">
      <c r="AG91" s="3"/>
      <c r="AH91" s="3"/>
    </row>
    <row r="92" spans="33:34" x14ac:dyDescent="0.2">
      <c r="AG92" s="3"/>
      <c r="AH92" s="3"/>
    </row>
    <row r="93" spans="33:34" x14ac:dyDescent="0.2">
      <c r="AG93" s="3"/>
      <c r="AH93" s="3"/>
    </row>
    <row r="94" spans="33:34" x14ac:dyDescent="0.2">
      <c r="AG94" s="3"/>
      <c r="AH94" s="3"/>
    </row>
    <row r="95" spans="33:34" x14ac:dyDescent="0.2">
      <c r="AG95" s="3"/>
      <c r="AH95" s="3"/>
    </row>
    <row r="96" spans="33:34" x14ac:dyDescent="0.2">
      <c r="AG96" s="3"/>
      <c r="AH96" s="3"/>
    </row>
    <row r="97" spans="33:34" x14ac:dyDescent="0.2">
      <c r="AG97" s="3"/>
      <c r="AH97" s="3"/>
    </row>
    <row r="98" spans="33:34" x14ac:dyDescent="0.2">
      <c r="AG98" s="3"/>
      <c r="AH98" s="3"/>
    </row>
    <row r="99" spans="33:34" x14ac:dyDescent="0.2">
      <c r="AG99" s="3"/>
      <c r="AH99" s="3"/>
    </row>
    <row r="100" spans="33:34" x14ac:dyDescent="0.2">
      <c r="AG100" s="3"/>
      <c r="AH100" s="3"/>
    </row>
    <row r="101" spans="33:34" x14ac:dyDescent="0.2">
      <c r="AG101" s="3"/>
      <c r="AH101" s="3"/>
    </row>
    <row r="102" spans="33:34" x14ac:dyDescent="0.2">
      <c r="AG102" s="3"/>
      <c r="AH102" s="3"/>
    </row>
    <row r="103" spans="33:34" x14ac:dyDescent="0.2">
      <c r="AG103" s="3"/>
      <c r="AH103" s="3"/>
    </row>
    <row r="104" spans="33:34" x14ac:dyDescent="0.2">
      <c r="AG104" s="3"/>
      <c r="AH104" s="3"/>
    </row>
    <row r="105" spans="33:34" x14ac:dyDescent="0.2">
      <c r="AG105" s="3"/>
      <c r="AH105" s="3"/>
    </row>
    <row r="106" spans="33:34" x14ac:dyDescent="0.2">
      <c r="AG106" s="3"/>
      <c r="AH106" s="3"/>
    </row>
    <row r="107" spans="33:34" x14ac:dyDescent="0.2">
      <c r="AG107" s="3"/>
      <c r="AH107" s="3"/>
    </row>
    <row r="108" spans="33:34" x14ac:dyDescent="0.2">
      <c r="AG108" s="3"/>
      <c r="AH108" s="3"/>
    </row>
    <row r="109" spans="33:34" x14ac:dyDescent="0.2">
      <c r="AG109" s="3"/>
      <c r="AH109" s="3"/>
    </row>
    <row r="110" spans="33:34" x14ac:dyDescent="0.2">
      <c r="AG110" s="3"/>
      <c r="AH110" s="3"/>
    </row>
    <row r="111" spans="33:34" x14ac:dyDescent="0.2">
      <c r="AG111" s="3"/>
      <c r="AH111" s="3"/>
    </row>
    <row r="112" spans="33:34" x14ac:dyDescent="0.2">
      <c r="AG112" s="3"/>
      <c r="AH112" s="3"/>
    </row>
    <row r="113" spans="33:34" x14ac:dyDescent="0.2">
      <c r="AG113" s="3"/>
      <c r="AH113" s="3"/>
    </row>
    <row r="114" spans="33:34" x14ac:dyDescent="0.2">
      <c r="AG114" s="3"/>
      <c r="AH114" s="3"/>
    </row>
    <row r="115" spans="33:34" x14ac:dyDescent="0.2">
      <c r="AG115" s="3"/>
      <c r="AH115" s="3"/>
    </row>
    <row r="116" spans="33:34" x14ac:dyDescent="0.2">
      <c r="AG116" s="3"/>
      <c r="AH116" s="3"/>
    </row>
    <row r="117" spans="33:34" x14ac:dyDescent="0.2">
      <c r="AG117" s="3"/>
      <c r="AH117" s="3"/>
    </row>
    <row r="118" spans="33:34" x14ac:dyDescent="0.2">
      <c r="AG118" s="3"/>
      <c r="AH118" s="3"/>
    </row>
    <row r="119" spans="33:34" x14ac:dyDescent="0.2">
      <c r="AG119" s="3"/>
      <c r="AH119" s="3"/>
    </row>
    <row r="120" spans="33:34" x14ac:dyDescent="0.2">
      <c r="AG120" s="3"/>
      <c r="AH120" s="3"/>
    </row>
    <row r="121" spans="33:34" x14ac:dyDescent="0.2">
      <c r="AG121" s="3"/>
      <c r="AH121" s="3"/>
    </row>
    <row r="122" spans="33:34" x14ac:dyDescent="0.2">
      <c r="AG122" s="3"/>
      <c r="AH122" s="3"/>
    </row>
    <row r="123" spans="33:34" x14ac:dyDescent="0.2">
      <c r="AG123" s="3"/>
      <c r="AH123" s="3"/>
    </row>
    <row r="124" spans="33:34" x14ac:dyDescent="0.2">
      <c r="AG124" s="3"/>
      <c r="AH124" s="3"/>
    </row>
    <row r="125" spans="33:34" x14ac:dyDescent="0.2">
      <c r="AG125" s="3"/>
      <c r="AH125" s="3"/>
    </row>
    <row r="126" spans="33:34" x14ac:dyDescent="0.2">
      <c r="AG126" s="3"/>
      <c r="AH126" s="3"/>
    </row>
    <row r="127" spans="33:34" x14ac:dyDescent="0.2">
      <c r="AG127" s="3"/>
      <c r="AH127" s="3"/>
    </row>
    <row r="128" spans="33:34" x14ac:dyDescent="0.2">
      <c r="AG128" s="3"/>
      <c r="AH128" s="3"/>
    </row>
    <row r="129" spans="33:34" x14ac:dyDescent="0.2">
      <c r="AG129" s="3"/>
      <c r="AH129" s="3"/>
    </row>
    <row r="130" spans="33:34" x14ac:dyDescent="0.2">
      <c r="AG130" s="3"/>
      <c r="AH130" s="3"/>
    </row>
    <row r="131" spans="33:34" x14ac:dyDescent="0.2">
      <c r="AG131" s="3"/>
      <c r="AH131" s="3"/>
    </row>
    <row r="132" spans="33:34" x14ac:dyDescent="0.2">
      <c r="AG132" s="3"/>
      <c r="AH132" s="3"/>
    </row>
    <row r="133" spans="33:34" x14ac:dyDescent="0.2">
      <c r="AG133" s="3"/>
      <c r="AH133" s="3"/>
    </row>
    <row r="134" spans="33:34" x14ac:dyDescent="0.2">
      <c r="AG134" s="3"/>
      <c r="AH134" s="3"/>
    </row>
    <row r="135" spans="33:34" x14ac:dyDescent="0.2">
      <c r="AG135" s="3"/>
      <c r="AH135" s="3"/>
    </row>
    <row r="136" spans="33:34" x14ac:dyDescent="0.2">
      <c r="AG136" s="3"/>
      <c r="AH136" s="3"/>
    </row>
  </sheetData>
  <mergeCells count="51">
    <mergeCell ref="K1:M2"/>
    <mergeCell ref="U2:Z2"/>
    <mergeCell ref="AA2:AF2"/>
    <mergeCell ref="BU1:BZ2"/>
    <mergeCell ref="AV2:AW2"/>
    <mergeCell ref="BI2:BK2"/>
    <mergeCell ref="AG2:AH2"/>
    <mergeCell ref="BG2:BH2"/>
    <mergeCell ref="BL2:BN2"/>
    <mergeCell ref="G2:G3"/>
    <mergeCell ref="I2:I3"/>
    <mergeCell ref="D1:D3"/>
    <mergeCell ref="E2:E3"/>
    <mergeCell ref="H2:H3"/>
    <mergeCell ref="CK1:CK3"/>
    <mergeCell ref="CH1:CI2"/>
    <mergeCell ref="BR1:BT2"/>
    <mergeCell ref="CF1:CG1"/>
    <mergeCell ref="R2:R3"/>
    <mergeCell ref="T2:T3"/>
    <mergeCell ref="BO1:BQ1"/>
    <mergeCell ref="Q1:T1"/>
    <mergeCell ref="S2:S3"/>
    <mergeCell ref="U1:BN1"/>
    <mergeCell ref="AK2:AN2"/>
    <mergeCell ref="AO2:AP2"/>
    <mergeCell ref="AQ2:AU2"/>
    <mergeCell ref="BA2:BC2"/>
    <mergeCell ref="AX2:AY2"/>
    <mergeCell ref="Q2:Q3"/>
    <mergeCell ref="C1:C3"/>
    <mergeCell ref="A7:CI7"/>
    <mergeCell ref="J2:J3"/>
    <mergeCell ref="BD2:BF2"/>
    <mergeCell ref="K31:M31"/>
    <mergeCell ref="AI2:AJ2"/>
    <mergeCell ref="A21:CI21"/>
    <mergeCell ref="E31:J31"/>
    <mergeCell ref="N1:P2"/>
    <mergeCell ref="A5:CI5"/>
    <mergeCell ref="CA1:CE1"/>
    <mergeCell ref="E1:J1"/>
    <mergeCell ref="A11:CI11"/>
    <mergeCell ref="B1:B3"/>
    <mergeCell ref="A1:A3"/>
    <mergeCell ref="F2:F3"/>
    <mergeCell ref="A30:C30"/>
    <mergeCell ref="A10:C10"/>
    <mergeCell ref="A20:C20"/>
    <mergeCell ref="A29:C29"/>
    <mergeCell ref="A37:D37"/>
  </mergeCells>
  <phoneticPr fontId="2" type="noConversion"/>
  <printOptions horizontalCentered="1"/>
  <pageMargins left="0.11811023622047245" right="0.11811023622047245" top="0.35433070866141736" bottom="0.35433070866141736" header="0" footer="0"/>
  <pageSetup paperSize="8" scale="89" fitToHeight="0" orientation="landscape" r:id="rId1"/>
  <headerFooter alignWithMargins="0"/>
  <rowBreaks count="1" manualBreakCount="1">
    <brk id="36" max="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M29"/>
  <sheetViews>
    <sheetView workbookViewId="0">
      <selection activeCell="M27" sqref="M27"/>
    </sheetView>
  </sheetViews>
  <sheetFormatPr defaultRowHeight="12.75" x14ac:dyDescent="0.2"/>
  <cols>
    <col min="9" max="9" width="10.140625" bestFit="1" customWidth="1"/>
    <col min="11" max="11" width="6" bestFit="1" customWidth="1"/>
  </cols>
  <sheetData>
    <row r="9" spans="1:12" x14ac:dyDescent="0.2">
      <c r="A9" s="26" t="s">
        <v>66</v>
      </c>
    </row>
    <row r="12" spans="1:12" ht="63.75" x14ac:dyDescent="0.2">
      <c r="H12">
        <v>0.4</v>
      </c>
      <c r="I12" s="22" t="s">
        <v>62</v>
      </c>
      <c r="J12" s="22" t="s">
        <v>63</v>
      </c>
      <c r="K12" s="23" t="s">
        <v>64</v>
      </c>
      <c r="L12" s="25" t="s">
        <v>65</v>
      </c>
    </row>
    <row r="13" spans="1:12" x14ac:dyDescent="0.2">
      <c r="J13">
        <v>0.4</v>
      </c>
    </row>
    <row r="14" spans="1:12" x14ac:dyDescent="0.2">
      <c r="A14" t="s">
        <v>0</v>
      </c>
    </row>
    <row r="15" spans="1:12" x14ac:dyDescent="0.2">
      <c r="C15" t="s">
        <v>19</v>
      </c>
      <c r="E15">
        <v>8499.6</v>
      </c>
      <c r="F15" t="s">
        <v>9</v>
      </c>
      <c r="G15">
        <v>0</v>
      </c>
      <c r="H15">
        <v>0.4</v>
      </c>
      <c r="I15">
        <f>G15+H15</f>
        <v>0.4</v>
      </c>
      <c r="J15">
        <v>0.4</v>
      </c>
      <c r="K15">
        <f>I15+J15</f>
        <v>0.8</v>
      </c>
      <c r="L15">
        <f>E15*K15</f>
        <v>6799.68</v>
      </c>
    </row>
    <row r="16" spans="1:12" x14ac:dyDescent="0.2">
      <c r="C16" t="s">
        <v>20</v>
      </c>
      <c r="E16">
        <v>21059</v>
      </c>
      <c r="F16" t="s">
        <v>9</v>
      </c>
      <c r="G16">
        <v>0</v>
      </c>
      <c r="H16">
        <v>0.4</v>
      </c>
      <c r="I16">
        <f t="shared" ref="I16:I24" si="0">G16+H16</f>
        <v>0.4</v>
      </c>
      <c r="J16">
        <v>0.4</v>
      </c>
      <c r="K16">
        <f t="shared" ref="K16:K23" si="1">I16+J16</f>
        <v>0.8</v>
      </c>
      <c r="L16">
        <f t="shared" ref="L16:L24" si="2">E16*K16</f>
        <v>16847.2</v>
      </c>
    </row>
    <row r="17" spans="1:13" x14ac:dyDescent="0.2">
      <c r="C17" t="s">
        <v>21</v>
      </c>
      <c r="E17">
        <v>3104.21</v>
      </c>
      <c r="F17" t="s">
        <v>9</v>
      </c>
      <c r="G17">
        <f>0.11</f>
        <v>0.11</v>
      </c>
      <c r="H17">
        <v>0.4</v>
      </c>
      <c r="I17">
        <f t="shared" si="0"/>
        <v>0.51</v>
      </c>
      <c r="J17">
        <v>0.4</v>
      </c>
      <c r="K17">
        <f t="shared" si="1"/>
        <v>0.91</v>
      </c>
      <c r="L17">
        <f t="shared" si="2"/>
        <v>2824.8311000000003</v>
      </c>
    </row>
    <row r="18" spans="1:13" x14ac:dyDescent="0.2">
      <c r="C18" t="s">
        <v>49</v>
      </c>
      <c r="E18">
        <v>6723.5</v>
      </c>
      <c r="F18" t="s">
        <v>9</v>
      </c>
      <c r="G18">
        <f>0.125</f>
        <v>0.125</v>
      </c>
      <c r="H18">
        <v>0.4</v>
      </c>
      <c r="I18">
        <f t="shared" si="0"/>
        <v>0.52500000000000002</v>
      </c>
      <c r="J18">
        <v>0.4</v>
      </c>
      <c r="K18">
        <f t="shared" si="1"/>
        <v>0.92500000000000004</v>
      </c>
      <c r="L18">
        <f t="shared" si="2"/>
        <v>6219.2375000000002</v>
      </c>
    </row>
    <row r="19" spans="1:13" x14ac:dyDescent="0.2">
      <c r="C19" t="s">
        <v>50</v>
      </c>
      <c r="E19">
        <v>441</v>
      </c>
      <c r="F19" t="s">
        <v>9</v>
      </c>
      <c r="G19">
        <f>0.16</f>
        <v>0.16</v>
      </c>
      <c r="H19">
        <v>0.4</v>
      </c>
      <c r="I19">
        <f t="shared" si="0"/>
        <v>0.56000000000000005</v>
      </c>
      <c r="J19">
        <v>0.4</v>
      </c>
      <c r="K19">
        <f t="shared" si="1"/>
        <v>0.96000000000000008</v>
      </c>
      <c r="L19">
        <f t="shared" si="2"/>
        <v>423.36</v>
      </c>
    </row>
    <row r="20" spans="1:13" x14ac:dyDescent="0.2">
      <c r="C20" t="s">
        <v>51</v>
      </c>
      <c r="E20">
        <v>7254</v>
      </c>
      <c r="F20" t="s">
        <v>9</v>
      </c>
      <c r="G20">
        <v>0.2</v>
      </c>
      <c r="H20">
        <v>0.4</v>
      </c>
      <c r="I20">
        <f t="shared" si="0"/>
        <v>0.60000000000000009</v>
      </c>
      <c r="J20">
        <v>0.4</v>
      </c>
      <c r="K20">
        <f t="shared" si="1"/>
        <v>1</v>
      </c>
      <c r="L20">
        <f t="shared" si="2"/>
        <v>7254</v>
      </c>
    </row>
    <row r="21" spans="1:13" x14ac:dyDescent="0.2">
      <c r="C21" t="s">
        <v>52</v>
      </c>
      <c r="E21">
        <v>2450.5</v>
      </c>
      <c r="F21" t="s">
        <v>9</v>
      </c>
      <c r="G21">
        <v>0.22500000000000001</v>
      </c>
      <c r="H21">
        <v>0.4</v>
      </c>
      <c r="I21">
        <f t="shared" si="0"/>
        <v>0.625</v>
      </c>
      <c r="J21">
        <v>0.4</v>
      </c>
      <c r="K21">
        <f t="shared" si="1"/>
        <v>1.0249999999999999</v>
      </c>
      <c r="L21">
        <f t="shared" si="2"/>
        <v>2511.7624999999998</v>
      </c>
    </row>
    <row r="22" spans="1:13" x14ac:dyDescent="0.2">
      <c r="C22" t="s">
        <v>53</v>
      </c>
      <c r="E22">
        <v>4123.6000000000004</v>
      </c>
      <c r="F22" t="s">
        <v>9</v>
      </c>
      <c r="G22">
        <v>0.25</v>
      </c>
      <c r="H22">
        <v>0.4</v>
      </c>
      <c r="I22">
        <f t="shared" si="0"/>
        <v>0.65</v>
      </c>
      <c r="J22">
        <v>0.4</v>
      </c>
      <c r="K22">
        <f t="shared" si="1"/>
        <v>1.05</v>
      </c>
      <c r="L22">
        <f t="shared" si="2"/>
        <v>4329.7800000000007</v>
      </c>
    </row>
    <row r="23" spans="1:13" x14ac:dyDescent="0.2">
      <c r="C23" t="s">
        <v>54</v>
      </c>
      <c r="E23">
        <v>794.26</v>
      </c>
      <c r="F23" t="s">
        <v>9</v>
      </c>
      <c r="G23">
        <v>0.315</v>
      </c>
      <c r="H23">
        <v>0.4</v>
      </c>
      <c r="I23">
        <f t="shared" si="0"/>
        <v>0.71500000000000008</v>
      </c>
      <c r="J23">
        <v>0.4</v>
      </c>
      <c r="K23">
        <f t="shared" si="1"/>
        <v>1.1150000000000002</v>
      </c>
      <c r="L23">
        <f t="shared" si="2"/>
        <v>885.59990000000016</v>
      </c>
    </row>
    <row r="24" spans="1:13" x14ac:dyDescent="0.2">
      <c r="C24" t="s">
        <v>55</v>
      </c>
      <c r="E24">
        <v>16</v>
      </c>
      <c r="F24" t="s">
        <v>9</v>
      </c>
      <c r="G24">
        <v>0</v>
      </c>
      <c r="H24">
        <v>0</v>
      </c>
      <c r="I24">
        <f t="shared" si="0"/>
        <v>0</v>
      </c>
      <c r="J24">
        <v>0.4</v>
      </c>
      <c r="K24">
        <v>0</v>
      </c>
      <c r="L24">
        <f t="shared" si="2"/>
        <v>0</v>
      </c>
    </row>
    <row r="25" spans="1:13" x14ac:dyDescent="0.2">
      <c r="C25" t="s">
        <v>10</v>
      </c>
      <c r="E25">
        <v>54465.67</v>
      </c>
      <c r="F25" t="s">
        <v>9</v>
      </c>
      <c r="L25" s="24">
        <f>SUM(L15:L24)</f>
        <v>48095.450999999994</v>
      </c>
      <c r="M25" s="26" t="s">
        <v>70</v>
      </c>
    </row>
    <row r="26" spans="1:13" x14ac:dyDescent="0.2">
      <c r="C26" s="26" t="s">
        <v>68</v>
      </c>
      <c r="E26">
        <v>8733</v>
      </c>
      <c r="G26">
        <v>0</v>
      </c>
      <c r="H26">
        <v>0.4</v>
      </c>
      <c r="I26">
        <f>G26+H26</f>
        <v>0.4</v>
      </c>
      <c r="J26">
        <v>0.4</v>
      </c>
      <c r="K26">
        <f>I26+J26</f>
        <v>0.8</v>
      </c>
      <c r="L26">
        <f>E26*K26</f>
        <v>6986.4000000000005</v>
      </c>
      <c r="M26" s="26" t="s">
        <v>69</v>
      </c>
    </row>
    <row r="27" spans="1:13" x14ac:dyDescent="0.2">
      <c r="L27" s="27">
        <f>L25+L26</f>
        <v>55081.850999999995</v>
      </c>
    </row>
    <row r="29" spans="1:13" x14ac:dyDescent="0.2">
      <c r="A29" s="26" t="s">
        <v>67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Sheet1!Imprimare_titluri</vt:lpstr>
      <vt:lpstr>Sheet1!Zona_de_imprimat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Cristina Raducu</cp:lastModifiedBy>
  <cp:lastPrinted>2025-07-01T13:41:31Z</cp:lastPrinted>
  <dcterms:created xsi:type="dcterms:W3CDTF">2006-10-18T04:18:14Z</dcterms:created>
  <dcterms:modified xsi:type="dcterms:W3CDTF">2025-07-01T13:46:58Z</dcterms:modified>
</cp:coreProperties>
</file>